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mvel.haxyan\Desktop\New folder (1)\Քաջարան ++\3-Տանիքներ\New folder\"/>
    </mc:Choice>
  </mc:AlternateContent>
  <xr:revisionPtr revIDLastSave="0" documentId="13_ncr:1_{4D3C9270-A79F-43BA-982F-FA441E9A2F5E}" xr6:coauthVersionLast="47" xr6:coauthVersionMax="47" xr10:uidLastSave="{00000000-0000-0000-0000-000000000000}"/>
  <bookViews>
    <workbookView xWindow="28702" yWindow="-98" windowWidth="28995" windowHeight="15796" xr2:uid="{67D72720-1FB1-4BA5-B074-CBF6BA33FE77}"/>
  </bookViews>
  <sheets>
    <sheet name="Ծավալաթերթ" sheetId="1" r:id="rId1"/>
  </sheets>
  <externalReferences>
    <externalReference r:id="rId2"/>
  </externalReferences>
  <definedNames>
    <definedName name="caxs">#REF!</definedName>
    <definedName name="caxser">#REF!</definedName>
    <definedName name="fddsaer">#REF!</definedName>
    <definedName name="kj">#REF!</definedName>
    <definedName name="mn">#REF!</definedName>
    <definedName name="Sq.m.">#REF!</definedName>
    <definedName name="Uk">#REF!</definedName>
    <definedName name="uNITCOSTPRICE">#REF!</definedName>
    <definedName name="vova">#REF!</definedName>
    <definedName name="աաաաաաաաաաա">#REF!</definedName>
    <definedName name="ծա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E88" i="1"/>
  <c r="G88" i="1" s="1"/>
  <c r="G87" i="1"/>
  <c r="G100" i="1" s="1"/>
  <c r="E84" i="1"/>
  <c r="G84" i="1" s="1"/>
  <c r="E83" i="1"/>
  <c r="G83" i="1" s="1"/>
  <c r="G82" i="1"/>
  <c r="E82" i="1"/>
  <c r="G81" i="1"/>
  <c r="E81" i="1"/>
  <c r="E80" i="1"/>
  <c r="G80" i="1" s="1"/>
  <c r="E78" i="1"/>
  <c r="G78" i="1" s="1"/>
  <c r="G77" i="1"/>
  <c r="E77" i="1"/>
  <c r="E76" i="1"/>
  <c r="G76" i="1" s="1"/>
  <c r="E75" i="1"/>
  <c r="E79" i="1" s="1"/>
  <c r="G79" i="1" s="1"/>
  <c r="G74" i="1"/>
  <c r="E74" i="1"/>
  <c r="G66" i="1"/>
  <c r="E66" i="1"/>
  <c r="E65" i="1"/>
  <c r="E72" i="1" s="1"/>
  <c r="E64" i="1"/>
  <c r="G64" i="1" s="1"/>
  <c r="E63" i="1"/>
  <c r="E69" i="1" s="1"/>
  <c r="G59" i="1"/>
  <c r="E59" i="1"/>
  <c r="G58" i="1"/>
  <c r="E57" i="1"/>
  <c r="G57" i="1" s="1"/>
  <c r="G56" i="1"/>
  <c r="E56" i="1"/>
  <c r="G55" i="1"/>
  <c r="E55" i="1"/>
  <c r="E54" i="1"/>
  <c r="E53" i="1" s="1"/>
  <c r="G53" i="1" s="1"/>
  <c r="G52" i="1"/>
  <c r="E51" i="1"/>
  <c r="G51" i="1" s="1"/>
  <c r="E50" i="1"/>
  <c r="G50" i="1" s="1"/>
  <c r="E49" i="1"/>
  <c r="G49" i="1" s="1"/>
  <c r="G48" i="1"/>
  <c r="E48" i="1"/>
  <c r="E47" i="1"/>
  <c r="G47" i="1" s="1"/>
  <c r="E43" i="1"/>
  <c r="G43" i="1" s="1"/>
  <c r="E42" i="1"/>
  <c r="G42" i="1" s="1"/>
  <c r="G41" i="1"/>
  <c r="E41" i="1"/>
  <c r="E40" i="1"/>
  <c r="G40" i="1" s="1"/>
  <c r="E39" i="1"/>
  <c r="G39" i="1" s="1"/>
  <c r="E38" i="1"/>
  <c r="G38" i="1" s="1"/>
  <c r="G37" i="1"/>
  <c r="G36" i="1"/>
  <c r="G35" i="1"/>
  <c r="G34" i="1"/>
  <c r="G33" i="1"/>
  <c r="E33" i="1"/>
  <c r="G32" i="1"/>
  <c r="E31" i="1"/>
  <c r="G31" i="1" s="1"/>
  <c r="G30" i="1"/>
  <c r="E30" i="1"/>
  <c r="E29" i="1"/>
  <c r="G29" i="1" s="1"/>
  <c r="E28" i="1"/>
  <c r="G28" i="1" s="1"/>
  <c r="E27" i="1"/>
  <c r="G27" i="1" s="1"/>
  <c r="G26" i="1"/>
  <c r="E26" i="1"/>
  <c r="E23" i="1"/>
  <c r="G23" i="1" s="1"/>
  <c r="E22" i="1"/>
  <c r="G22" i="1" s="1"/>
  <c r="E21" i="1"/>
  <c r="G21" i="1" s="1"/>
  <c r="E20" i="1"/>
  <c r="G20" i="1" s="1"/>
  <c r="G19" i="1"/>
  <c r="E19" i="1"/>
  <c r="G17" i="1"/>
  <c r="E17" i="1"/>
  <c r="E18" i="1" s="1"/>
  <c r="G18" i="1" s="1"/>
  <c r="G12" i="1"/>
  <c r="E12" i="1"/>
  <c r="A11" i="1"/>
  <c r="A12" i="1" s="1"/>
  <c r="A13" i="1" s="1"/>
  <c r="A14" i="1" s="1"/>
  <c r="A17" i="1" s="1"/>
  <c r="A18" i="1" s="1"/>
  <c r="A19" i="1" s="1"/>
  <c r="A20" i="1" s="1"/>
  <c r="A21" i="1" s="1"/>
  <c r="A22" i="1" s="1"/>
  <c r="A23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3" i="1" s="1"/>
  <c r="A64" i="1" s="1"/>
  <c r="A65" i="1" s="1"/>
  <c r="A66" i="1" s="1"/>
  <c r="A67" i="1" s="1"/>
  <c r="A68" i="1" s="1"/>
  <c r="A69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G10" i="1"/>
  <c r="A10" i="1"/>
  <c r="G9" i="1"/>
  <c r="E9" i="1"/>
  <c r="A9" i="1"/>
  <c r="G8" i="1"/>
  <c r="E8" i="1"/>
  <c r="E11" i="1" s="1"/>
  <c r="G24" i="1" l="1"/>
  <c r="E67" i="1"/>
  <c r="G67" i="1" s="1"/>
  <c r="G69" i="1"/>
  <c r="E68" i="1"/>
  <c r="G68" i="1" s="1"/>
  <c r="E73" i="1"/>
  <c r="G73" i="1" s="1"/>
  <c r="G72" i="1"/>
  <c r="E13" i="1"/>
  <c r="G11" i="1"/>
  <c r="E44" i="1"/>
  <c r="G44" i="1" s="1"/>
  <c r="G45" i="1" s="1"/>
  <c r="G54" i="1"/>
  <c r="G60" i="1" s="1"/>
  <c r="G65" i="1"/>
  <c r="G75" i="1"/>
  <c r="G63" i="1"/>
  <c r="E14" i="1" l="1"/>
  <c r="G14" i="1" s="1"/>
  <c r="G13" i="1"/>
  <c r="G15" i="1" s="1"/>
  <c r="G70" i="1"/>
  <c r="G85" i="1"/>
  <c r="G101" i="1" l="1"/>
  <c r="G102" i="1" s="1"/>
  <c r="G103" i="1" s="1"/>
  <c r="G104" i="1" l="1"/>
  <c r="G105" i="1" s="1"/>
</calcChain>
</file>

<file path=xl/sharedStrings.xml><?xml version="1.0" encoding="utf-8"?>
<sst xmlns="http://schemas.openxmlformats.org/spreadsheetml/2006/main" count="270" uniqueCount="156">
  <si>
    <t>Ծավալաթերթ-նախահաշիվ</t>
  </si>
  <si>
    <r>
      <rPr>
        <b/>
        <sz val="11"/>
        <rFont val="Sylfaen"/>
        <family val="1"/>
        <charset val="204"/>
      </rPr>
      <t>Աշխատանքի անվանումը</t>
    </r>
    <r>
      <rPr>
        <sz val="11"/>
        <rFont val="Sylfaen"/>
        <family val="1"/>
        <charset val="204"/>
      </rPr>
      <t xml:space="preserve">՝ «ՀՀ Սյունիքի մարզի Քաջարան համայնքի Քաջարան քաղաքի Չարենցի 2 բազմաբնակարան շենքի ընդհանուր բաժնային սեփականության գույքի նորոգում` էներգախնայող միջոցներով» </t>
    </r>
  </si>
  <si>
    <t>ՀՀ դրամ</t>
  </si>
  <si>
    <t>Հ/h</t>
  </si>
  <si>
    <t>Հիմնավորումը</t>
  </si>
  <si>
    <t>Աշխառանքների անվանումը</t>
  </si>
  <si>
    <t>Չ/մ</t>
  </si>
  <si>
    <t>Քանակը</t>
  </si>
  <si>
    <t>Միավորի արժեքը</t>
  </si>
  <si>
    <t>Ընդհանուր արժեքը</t>
  </si>
  <si>
    <t>I. Տանիքածածկի նորոգում</t>
  </si>
  <si>
    <t>1. Տանիքի քանդման աշխատանքներ</t>
  </si>
  <si>
    <t>9-24</t>
  </si>
  <si>
    <r>
      <t xml:space="preserve">Պրոֆիլավոր թիթեղից տանիքածածկի, թիթեղից մանր ծածկույթների քանդում     </t>
    </r>
    <r>
      <rPr>
        <vertAlign val="superscript"/>
        <sz val="11"/>
        <rFont val="Sylfaen"/>
        <family val="1"/>
        <charset val="204"/>
      </rPr>
      <t xml:space="preserve">                                                      </t>
    </r>
  </si>
  <si>
    <t>քմ</t>
  </si>
  <si>
    <r>
      <t xml:space="preserve">12-279
</t>
    </r>
    <r>
      <rPr>
        <sz val="8"/>
        <rFont val="Sylfaen"/>
        <family val="1"/>
        <charset val="204"/>
      </rPr>
      <t>k=0,7</t>
    </r>
  </si>
  <si>
    <t>Տանիքածածկի ջրհորդանների քանդում</t>
  </si>
  <si>
    <t>մ</t>
  </si>
  <si>
    <t>Р 8-191
k=0,7</t>
  </si>
  <si>
    <t>100 մմ կլոր ջրատար խողովակների քանդում</t>
  </si>
  <si>
    <t>կոմպ.</t>
  </si>
  <si>
    <t>10-28
k=0,8</t>
  </si>
  <si>
    <t>Տանիքի փայտե կոնստրուկցիաների քանդում</t>
  </si>
  <si>
    <t>խմ</t>
  </si>
  <si>
    <r>
      <t xml:space="preserve">12-288
</t>
    </r>
    <r>
      <rPr>
        <sz val="8"/>
        <rFont val="Sylfaen"/>
        <family val="1"/>
        <charset val="204"/>
      </rPr>
      <t>k=0,7</t>
    </r>
  </si>
  <si>
    <t>Ծածկի ջերմամեկուսիչ շերտի քանդում</t>
  </si>
  <si>
    <t>Р 23-77         Р 23-223</t>
  </si>
  <si>
    <t>Գոյացած,կուտակված շին.աղբի դուրսբերում շենքից, բարձորմ ինքնաթափերի վրա</t>
  </si>
  <si>
    <t>տն</t>
  </si>
  <si>
    <t>C310-5-2</t>
  </si>
  <si>
    <t>Շինարարական աղբի տեղափոխում  լցակույտ  5 կմ միջին հեռավորությամբ</t>
  </si>
  <si>
    <t>Ընդամենը</t>
  </si>
  <si>
    <t>2. Կտուրի ծածկի ջերմամեկուսացման աշխատանքներ</t>
  </si>
  <si>
    <t>11-55
11-56</t>
  </si>
  <si>
    <t>Ծածկի ցեմենտավազային հարթեցնող շերտի իրականացում 30 մմ հաստությամբ</t>
  </si>
  <si>
    <t>ինֆ</t>
  </si>
  <si>
    <t xml:space="preserve">Մետաղական ցանց Вр-5 100х100 մմ </t>
  </si>
  <si>
    <t>12-289</t>
  </si>
  <si>
    <t>Ծածկի 1 շերտ գոլորշամեկուսիչ շերտի իրականացում, իզոսպան В</t>
  </si>
  <si>
    <t>12-284
k=0,25</t>
  </si>
  <si>
    <t>Ջերմամեկուսիչ հանքաբամբակ-150 մմ (3x50մմ)</t>
  </si>
  <si>
    <t>Ծածկի 1 շերտ գոլորշամեկուսիչ շերտի իրականացում, իզոսպան AM</t>
  </si>
  <si>
    <t>11-63         11-187</t>
  </si>
  <si>
    <t>Ծածկի վրա նրբատախտակի երեսապատմամբ անցում</t>
  </si>
  <si>
    <t>Ալյումինե անկյունակ 40x40x4 մմ</t>
  </si>
  <si>
    <t>3. Տանիքի կառուցման աշխատանքներ</t>
  </si>
  <si>
    <t>10-28</t>
  </si>
  <si>
    <t>Տանիքի փայտե կոնստրուկցիաների մոնտաժ</t>
  </si>
  <si>
    <t>10-201</t>
  </si>
  <si>
    <t>Տանիքի փայտե կոնստրուկցիաների մշակում հրդեհապաշտպան նյութով</t>
  </si>
  <si>
    <t>12-278</t>
  </si>
  <si>
    <t xml:space="preserve">Ջրհորդանների իրականացում գունավոր 0.5 մմ թիթեղից, քիվապատի </t>
  </si>
  <si>
    <t>Р 8-266                  k=0,9</t>
  </si>
  <si>
    <t xml:space="preserve">Տանիքածածկ իրականացում գունավոր КП-21-05 կողավոր թիթեղից    </t>
  </si>
  <si>
    <t>12-280</t>
  </si>
  <si>
    <t>Պիպի ծածկ ցինկապատ գունավոր թիթեղից 0,5մմ, 200x200 մմ չափսի</t>
  </si>
  <si>
    <t>9-25</t>
  </si>
  <si>
    <t>Ձեղնահարկի լուսամուտների ծածկի իրականացում գունավոր КП-21-05 կողավոր թիթեղից</t>
  </si>
  <si>
    <t>10-71</t>
  </si>
  <si>
    <t>Ձեղնահարկի լուսամուտների  փայտե ժալյուզային փեղկեր (жалюзи деревянные) տեղադրում</t>
  </si>
  <si>
    <t>հատ</t>
  </si>
  <si>
    <t>Ձեղնահարկի լուսամուտների կողերի երեսապատում  գունավոր 0.5 մմ թիթեղով</t>
  </si>
  <si>
    <t>Р 8-191</t>
  </si>
  <si>
    <t xml:space="preserve">Ջրհորդան խողովակների մոնտաժ գունավոր 0.5 մմ թիթեղից, Փ-150 մմ, H=9.60 մ </t>
  </si>
  <si>
    <t xml:space="preserve">Ջրհորդանի պողպոտե խողովակ Փ-150x4մմ, H=1.0 մ </t>
  </si>
  <si>
    <t xml:space="preserve">Ջրհորդան խողովակների մոնտաժ գունավոր 0.5 մմ թիթեղից, Փ-150 մմ, H=11,7 մ </t>
  </si>
  <si>
    <t>12-283</t>
  </si>
  <si>
    <t>Ձնարգելների մոնտաժում գունավոր 0.5 մմ թիթեղից</t>
  </si>
  <si>
    <t>Մետաղական պաշտպանիչ բազրիքների պատրաստում և մոնտաժ</t>
  </si>
  <si>
    <t>9-46</t>
  </si>
  <si>
    <t>Տանիքի ուղղագիծ սանդուղքի մոնտաժ</t>
  </si>
  <si>
    <t>Տանիքի պողպատե սանդուղք</t>
  </si>
  <si>
    <t>Ձեղնահարկի ուղղագիծ սանդուղքի մոնտաժ</t>
  </si>
  <si>
    <t>Ձեղնահարկի պողպատե ուղղագիծ սանդուղք</t>
  </si>
  <si>
    <t>15-614</t>
  </si>
  <si>
    <t>Տանիքի մետաղական ելարանների, պաշտպանիչ բազրիքների, օդափոխության հորանների մետաղական մասերի յուղաներկում</t>
  </si>
  <si>
    <t>4. Օդափոխության հորաններ և դեֆլեկտորներ</t>
  </si>
  <si>
    <t>6-126</t>
  </si>
  <si>
    <t>Օդափոխության հորանների պատերի մասնակի վերականգնում Բ-20 դասի մանրահատիկ բետոնոբ</t>
  </si>
  <si>
    <t>15-264</t>
  </si>
  <si>
    <t>Օդափոխության հորանների պատերի ցեմենտավազային սվաղ</t>
  </si>
  <si>
    <t>9-50</t>
  </si>
  <si>
    <t>Օդափոխության հորանների ծածկի մետաղական կմախքի իրականացում</t>
  </si>
  <si>
    <t>Պողպատե անկյունակ 35х35х3</t>
  </si>
  <si>
    <t>Պողպատե խողովակ 20х30х2</t>
  </si>
  <si>
    <t>12-281          12-282</t>
  </si>
  <si>
    <t>Օդափոխության հորանների գլխադիր ծածկ գունավոր 0.5 մմ թիթեղից, 430x430 մմ, L=3.3 մ</t>
  </si>
  <si>
    <t>9-180</t>
  </si>
  <si>
    <t>Օդափոխության հորանների պատերի երեսապատման մետաղական կմախք</t>
  </si>
  <si>
    <t>Օդափոխության հորանների պատերի երեսապատում  КП-10-05 կողավոր թիթեղով</t>
  </si>
  <si>
    <t>Դետալ-1 գունավոր 0.5 մմ թիթեղից</t>
  </si>
  <si>
    <t>Գունավոր 0.5 մմ թիթեղ</t>
  </si>
  <si>
    <t>20-527</t>
  </si>
  <si>
    <t>Օդափոխության դեֆլեկտորների տեղադրում գունավոր 0.5 մմ թիթեղից, Փ-315 մմ</t>
  </si>
  <si>
    <t>Օդափոխության խողովակ գունավոր 0.5 մմ թիթեղից, Փ-315 մմ, L=3.10 մ</t>
  </si>
  <si>
    <t>II. Աստիճանավանդակների վերանորոգում</t>
  </si>
  <si>
    <t>5. Քանդման աշխատանքներ</t>
  </si>
  <si>
    <t>46-35</t>
  </si>
  <si>
    <t>Պատերի և շեպերի քանքայված գաջե սվաղի քանդում</t>
  </si>
  <si>
    <t>Առաստաղի քայքայված գաջե սվաղի քանդում</t>
  </si>
  <si>
    <t>46-119
46-120</t>
  </si>
  <si>
    <t>Հատակների քայքայված բետոնե շերտի քանդում հ=70մմ</t>
  </si>
  <si>
    <t>46-123</t>
  </si>
  <si>
    <t>Փայտե շրջանակով պատուհանների ապամոնտաժում</t>
  </si>
  <si>
    <t>Р23-77</t>
  </si>
  <si>
    <t>Շին. աղբի հավաքում և դուրս բերում շենքից</t>
  </si>
  <si>
    <t>Р23-223</t>
  </si>
  <si>
    <t>Շին. աղբի ձեռքով բարձում ավտոինքնաթափերը</t>
  </si>
  <si>
    <t>6. Վերանորոգման աշխատանքներ</t>
  </si>
  <si>
    <t xml:space="preserve">11-55   </t>
  </si>
  <si>
    <t>Հատակների հարթեցնող շերտի իրականացում 20 մմ հաստությամբ ցեմենտավազային շաղախով</t>
  </si>
  <si>
    <t>11-221</t>
  </si>
  <si>
    <t>Հատակների երեսապատում բազալտե 30մմ հաստությամբ սալերով, Փարաքար հանքավայրի</t>
  </si>
  <si>
    <t>8-140</t>
  </si>
  <si>
    <t>Պատուհանների բացվածքների փակում քարե շարվածքով պատերում</t>
  </si>
  <si>
    <t xml:space="preserve">Р 11-182    </t>
  </si>
  <si>
    <t xml:space="preserve">Պատերի և շեպերի գաջե /գիպսոնիտ/ սվաղի իրականացում </t>
  </si>
  <si>
    <t xml:space="preserve">Р 11-183    </t>
  </si>
  <si>
    <t xml:space="preserve">Առաստաղների գաջե /գիպսոնիտ/ սվաղի իրականացում </t>
  </si>
  <si>
    <t>Ձեղնահարկի մտոց-դռնակի մոնտաժում, մետաղապլաստե  սպիտակ, 60 մմ հաստությամբ բլոկով (պրոֆիլը արտերկիր)</t>
  </si>
  <si>
    <t>15-810</t>
  </si>
  <si>
    <t>Մետաղական դռների ջերմամեկուսացման իրականացում 5սմ հաստությամբ  հանքաբամբակի շերտով, երեսապատումը 5 մմ նրբատախտակով:</t>
  </si>
  <si>
    <t>15-664</t>
  </si>
  <si>
    <t>Պատերի ներկում ճակատային ներկով</t>
  </si>
  <si>
    <t>15-665</t>
  </si>
  <si>
    <t>Առաստաղների ներկում ճակատային ներկով</t>
  </si>
  <si>
    <t>Մետաղական բազրիքների յուղաներկում երկու շերտ</t>
  </si>
  <si>
    <t>Р 14-359</t>
  </si>
  <si>
    <t>Մետաղական դռների յուղաներկում երկու շերտ</t>
  </si>
  <si>
    <t xml:space="preserve">Մետաղապլաստե պատուհան սպիտակ, 60 մմ հաստությամբ բլոկով, ապակեփաթեթով 4+4մմ,  (պրոֆիլ արտերկիր), բացվող </t>
  </si>
  <si>
    <t xml:space="preserve">Մետաղապլաստե պատուհան սպիտակ, 60 մմ հաստությամբ բլոկով, ապակեփաթեթով 4+4մմ,  (պրոֆիլը արտերկիր), չբացվող </t>
  </si>
  <si>
    <t>7. Էլեկտրալուսավորություն</t>
  </si>
  <si>
    <t>21-147</t>
  </si>
  <si>
    <t>Բաշխիչ բաժանարար վահանակի ЩРН12 արտաքին տեղադրման տեղադրում</t>
  </si>
  <si>
    <t>Ավտոմատ անջատիչ 32Ա</t>
  </si>
  <si>
    <t>Ավտոմատ անջատիչ 25Ա</t>
  </si>
  <si>
    <t>Ավտոմատ անջատիչ 16Ա</t>
  </si>
  <si>
    <t>21-111</t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</si>
  <si>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3*1,5մմ</t>
    </r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</si>
  <si>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3*2,5մմ</t>
    </r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</si>
  <si>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3*4.0մմ</t>
    </r>
  </si>
  <si>
    <t>ՊՎՔ ճկախողովակ Փ-20մմ</t>
  </si>
  <si>
    <t>21-83</t>
  </si>
  <si>
    <t>Սակառների մոնտաժ, 60x60 մմ</t>
  </si>
  <si>
    <t>21-68</t>
  </si>
  <si>
    <t>Շարժման տվիչների մոնտաժում</t>
  </si>
  <si>
    <t>21-59</t>
  </si>
  <si>
    <t>ԼԷԴ լուսատուների մոնտաժում, 10 վտ</t>
  </si>
  <si>
    <t>21-60</t>
  </si>
  <si>
    <t>Վթարային լուսավորության բլոկների մոնտաժ</t>
  </si>
  <si>
    <t>21-67</t>
  </si>
  <si>
    <t>Ելքի ցուցանակի մոնտաժում</t>
  </si>
  <si>
    <t>Շուհույթ</t>
  </si>
  <si>
    <t>ԱԱՀ</t>
  </si>
  <si>
    <t>Կազմեց`</t>
  </si>
  <si>
    <t>Ս. Հախյան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</si>
</sst>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theme="1"/>
      <name val="Aptos Narrow"/>
      <family val="2"/>
      <scheme val="minor"/>
    </font>
    <font>
      <sz val="10"/>
      <name val="Arial"/>
      <family val="2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i/>
      <sz val="1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1"/>
      <name val="Sylfaen"/>
      <family val="1"/>
      <charset val="204"/>
    </font>
    <font>
      <sz val="10"/>
      <name val="Arial LatArm"/>
      <family val="2"/>
    </font>
    <font>
      <sz val="10"/>
      <name val="Baltica Cyrillic"/>
      <family val="2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2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2" fontId="3" fillId="0" borderId="2" xfId="2" applyNumberFormat="1" applyFont="1" applyBorder="1" applyAlignment="1">
      <alignment horizontal="center" vertical="center" wrapText="1"/>
    </xf>
    <xf numFmtId="3" fontId="3" fillId="0" borderId="2" xfId="3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2" fontId="3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3" fillId="0" borderId="2" xfId="0" applyFont="1" applyBorder="1" applyAlignment="1">
      <alignment horizontal="left" vertical="center" wrapText="1"/>
    </xf>
    <xf numFmtId="0" fontId="6" fillId="0" borderId="0" xfId="0" applyFont="1"/>
    <xf numFmtId="0" fontId="3" fillId="0" borderId="2" xfId="4" applyFont="1" applyBorder="1" applyAlignment="1">
      <alignment horizontal="left" vertical="center" wrapText="1"/>
    </xf>
    <xf numFmtId="3" fontId="3" fillId="0" borderId="3" xfId="3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3" fontId="2" fillId="0" borderId="5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6" xfId="3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3" fillId="0" borderId="2" xfId="5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/>
    </xf>
    <xf numFmtId="3" fontId="2" fillId="0" borderId="5" xfId="6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0" fontId="3" fillId="0" borderId="0" xfId="7" applyFont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</cellXfs>
  <cellStyles count="8">
    <cellStyle name="Comma 2" xfId="6" xr:uid="{4F85F176-1B15-4C67-A786-F5CD1B59EE05}"/>
    <cellStyle name="Normal 2" xfId="1" xr:uid="{166ABCAD-6EB4-4FEC-811B-9DD6BED8681F}"/>
    <cellStyle name="Normal 2 3" xfId="4" xr:uid="{3B1D67F1-6C86-40F5-A1ED-A7425221B8A2}"/>
    <cellStyle name="Normal 2 3 2" xfId="7" xr:uid="{9A391940-3048-414F-B22D-A086D1DE6D4C}"/>
    <cellStyle name="Normal 6" xfId="2" xr:uid="{9D84B5E5-98AB-45FC-BBB0-123F59FA2A7F}"/>
    <cellStyle name="Normal_NKANZ" xfId="3" xr:uid="{A0EC082E-D84A-4ED0-8E6D-2FA7A8707F35}"/>
    <cellStyle name="Обычный" xfId="0" builtinId="0"/>
    <cellStyle name="Обычный 2 2" xfId="5" xr:uid="{67508814-3E36-4A32-A5E0-69AB71CE84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vel.haxyan\Desktop\New%20folder%20(1)\&#1364;&#1377;&#1403;&#1377;&#1408;&#1377;&#1398;%20++\3-&#1359;&#1377;&#1398;&#1387;&#1412;&#1398;&#1381;&#1408;\New%20folder\&#1353;&#1377;&#1408;&#1381;&#1398;&#1409;&#1387;-2\&#1364;&#1377;&#1403;&#1377;&#1408;&#1377;&#1398;%20&#1353;&#1377;&#1408;&#1381;&#1398;&#1409;&#1387;%202++.xlsx" TargetMode="External"/><Relationship Id="rId1" Type="http://schemas.openxmlformats.org/officeDocument/2006/relationships/externalLinkPath" Target="&#1353;&#1377;&#1408;&#1381;&#1398;&#1409;&#1387;-2/&#1364;&#1377;&#1403;&#1377;&#1408;&#1377;&#1398;%20&#1353;&#1377;&#1408;&#1381;&#1398;&#1409;&#1387;%202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Կազմ"/>
      <sheetName val="Հաստատ."/>
      <sheetName val="Բացատրագիր"/>
      <sheetName val="Ամփոփ"/>
      <sheetName val="Օբյեկտային-1"/>
      <sheetName val="Չարենցի-2"/>
      <sheetName val="Ծավալաթերթ"/>
      <sheetName val="Նախ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F186C-B147-4724-9199-3F73F52C5047}">
  <dimension ref="A1:G107"/>
  <sheetViews>
    <sheetView tabSelected="1" topLeftCell="A89" zoomScaleNormal="100" workbookViewId="0">
      <selection activeCell="F29" sqref="F29"/>
    </sheetView>
  </sheetViews>
  <sheetFormatPr defaultColWidth="9.1328125" defaultRowHeight="15.4"/>
  <cols>
    <col min="1" max="1" width="4.3984375" style="52" customWidth="1"/>
    <col min="2" max="2" width="8.9296875" style="53" customWidth="1"/>
    <col min="3" max="3" width="60.796875" style="2" customWidth="1"/>
    <col min="4" max="4" width="6.19921875" style="52" customWidth="1"/>
    <col min="5" max="5" width="8.46484375" style="52" customWidth="1"/>
    <col min="6" max="6" width="9.6640625" style="52" customWidth="1"/>
    <col min="7" max="7" width="12" style="52" customWidth="1"/>
    <col min="8" max="16384" width="9.1328125" style="2"/>
  </cols>
  <sheetData>
    <row r="1" spans="1:7" ht="23.65" customHeight="1">
      <c r="A1" s="1" t="s">
        <v>0</v>
      </c>
      <c r="B1" s="1"/>
      <c r="C1" s="1"/>
      <c r="D1" s="1"/>
      <c r="E1" s="1"/>
      <c r="F1" s="1"/>
      <c r="G1" s="1"/>
    </row>
    <row r="2" spans="1:7" ht="33.4" customHeight="1">
      <c r="A2" s="3" t="s">
        <v>1</v>
      </c>
      <c r="B2" s="3"/>
      <c r="C2" s="3"/>
      <c r="D2" s="3"/>
      <c r="E2" s="3"/>
      <c r="F2" s="3"/>
      <c r="G2" s="3"/>
    </row>
    <row r="3" spans="1:7" ht="15.75" customHeight="1">
      <c r="A3" s="4"/>
      <c r="B3" s="4"/>
      <c r="C3" s="4"/>
      <c r="D3" s="4"/>
      <c r="E3" s="4"/>
      <c r="F3" s="5" t="s">
        <v>2</v>
      </c>
      <c r="G3" s="5"/>
    </row>
    <row r="4" spans="1:7" s="9" customFormat="1" ht="48.75" customHeight="1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8" t="s">
        <v>8</v>
      </c>
      <c r="G4" s="8" t="s">
        <v>9</v>
      </c>
    </row>
    <row r="5" spans="1:7" s="9" customFormat="1" ht="17.25" customHeight="1">
      <c r="A5" s="10">
        <v>1</v>
      </c>
      <c r="B5" s="11">
        <v>2</v>
      </c>
      <c r="C5" s="12">
        <v>3</v>
      </c>
      <c r="D5" s="11">
        <v>4</v>
      </c>
      <c r="E5" s="10">
        <v>5</v>
      </c>
      <c r="F5" s="11">
        <v>6</v>
      </c>
      <c r="G5" s="10">
        <v>7</v>
      </c>
    </row>
    <row r="6" spans="1:7">
      <c r="A6" s="13"/>
      <c r="B6" s="14"/>
      <c r="C6" s="15" t="s">
        <v>10</v>
      </c>
      <c r="D6" s="13"/>
      <c r="E6" s="13"/>
      <c r="F6" s="16"/>
      <c r="G6" s="16"/>
    </row>
    <row r="7" spans="1:7">
      <c r="A7" s="13"/>
      <c r="B7" s="14"/>
      <c r="C7" s="17" t="s">
        <v>11</v>
      </c>
      <c r="D7" s="15"/>
      <c r="E7" s="13"/>
      <c r="F7" s="18"/>
      <c r="G7" s="18"/>
    </row>
    <row r="8" spans="1:7" s="22" customFormat="1" ht="30.75">
      <c r="A8" s="6">
        <v>1</v>
      </c>
      <c r="B8" s="19" t="s">
        <v>12</v>
      </c>
      <c r="C8" s="7" t="s">
        <v>13</v>
      </c>
      <c r="D8" s="6" t="s">
        <v>14</v>
      </c>
      <c r="E8" s="20">
        <f>+(35.2+24)/2*5.9*2+11.2*5.9/2*2</f>
        <v>415.36</v>
      </c>
      <c r="F8" s="8">
        <v>720.12164663488511</v>
      </c>
      <c r="G8" s="21">
        <f t="shared" ref="G8:G14" si="0">+F8*E8</f>
        <v>299109.72714626591</v>
      </c>
    </row>
    <row r="9" spans="1:7" s="24" customFormat="1" ht="25.9">
      <c r="A9" s="6">
        <f t="shared" ref="A9:A11" si="1">+A8+1</f>
        <v>2</v>
      </c>
      <c r="B9" s="19" t="s">
        <v>15</v>
      </c>
      <c r="C9" s="7" t="s">
        <v>16</v>
      </c>
      <c r="D9" s="6" t="s">
        <v>17</v>
      </c>
      <c r="E9" s="23">
        <f>12.7*2+36.7*2</f>
        <v>98.800000000000011</v>
      </c>
      <c r="F9" s="8">
        <v>1023.6868386714577</v>
      </c>
      <c r="G9" s="21">
        <f t="shared" si="0"/>
        <v>101140.25966074003</v>
      </c>
    </row>
    <row r="10" spans="1:7" s="26" customFormat="1" ht="30.75">
      <c r="A10" s="6">
        <f t="shared" si="1"/>
        <v>3</v>
      </c>
      <c r="B10" s="19" t="s">
        <v>18</v>
      </c>
      <c r="C10" s="25" t="s">
        <v>19</v>
      </c>
      <c r="D10" s="6" t="s">
        <v>20</v>
      </c>
      <c r="E10" s="23">
        <v>6</v>
      </c>
      <c r="F10" s="8">
        <v>6759.6961490883305</v>
      </c>
      <c r="G10" s="21">
        <f t="shared" si="0"/>
        <v>40558.176894529985</v>
      </c>
    </row>
    <row r="11" spans="1:7" s="26" customFormat="1" ht="30.75">
      <c r="A11" s="6">
        <f t="shared" si="1"/>
        <v>4</v>
      </c>
      <c r="B11" s="19" t="s">
        <v>21</v>
      </c>
      <c r="C11" s="25" t="s">
        <v>22</v>
      </c>
      <c r="D11" s="6" t="s">
        <v>23</v>
      </c>
      <c r="E11" s="23">
        <f>+E8/100*5.8</f>
        <v>24.090879999999999</v>
      </c>
      <c r="F11" s="8">
        <v>34644.31376376353</v>
      </c>
      <c r="G11" s="21">
        <f t="shared" si="0"/>
        <v>834612.00556517555</v>
      </c>
    </row>
    <row r="12" spans="1:7" s="24" customFormat="1" ht="25.9">
      <c r="A12" s="6">
        <f>+A11+1</f>
        <v>5</v>
      </c>
      <c r="B12" s="19" t="s">
        <v>24</v>
      </c>
      <c r="C12" s="7" t="s">
        <v>25</v>
      </c>
      <c r="D12" s="6" t="s">
        <v>23</v>
      </c>
      <c r="E12" s="23">
        <f>35*11*0.25</f>
        <v>96.25</v>
      </c>
      <c r="F12" s="8">
        <v>5239.6280161660725</v>
      </c>
      <c r="G12" s="21">
        <f t="shared" si="0"/>
        <v>504314.1965559845</v>
      </c>
    </row>
    <row r="13" spans="1:7" s="24" customFormat="1" ht="30.75">
      <c r="A13" s="6">
        <f>+A12+1</f>
        <v>6</v>
      </c>
      <c r="B13" s="6" t="s">
        <v>26</v>
      </c>
      <c r="C13" s="7" t="s">
        <v>27</v>
      </c>
      <c r="D13" s="6" t="s">
        <v>28</v>
      </c>
      <c r="E13" s="23">
        <f>(E8*1.25+E9*1.125)*0.5*7.85/1000+E12*0.75+E8*1.15*15.1/1000+E11*0.6</f>
        <v>96.328878149999994</v>
      </c>
      <c r="F13" s="8">
        <v>2865.0005965112773</v>
      </c>
      <c r="G13" s="21">
        <f t="shared" si="0"/>
        <v>275982.29336101213</v>
      </c>
    </row>
    <row r="14" spans="1:7" s="22" customFormat="1" ht="31.15" thickBot="1">
      <c r="A14" s="6">
        <f>+A13+1</f>
        <v>7</v>
      </c>
      <c r="B14" s="19" t="s">
        <v>29</v>
      </c>
      <c r="C14" s="27" t="s">
        <v>30</v>
      </c>
      <c r="D14" s="6" t="s">
        <v>28</v>
      </c>
      <c r="E14" s="23">
        <f>+E13</f>
        <v>96.328878149999994</v>
      </c>
      <c r="F14" s="8">
        <v>3216.9566303870765</v>
      </c>
      <c r="G14" s="28">
        <f t="shared" si="0"/>
        <v>309885.82326239126</v>
      </c>
    </row>
    <row r="15" spans="1:7" s="26" customFormat="1" ht="15.75" thickBot="1">
      <c r="A15" s="13"/>
      <c r="B15" s="16"/>
      <c r="C15" s="17" t="s">
        <v>31</v>
      </c>
      <c r="D15" s="13"/>
      <c r="E15" s="29"/>
      <c r="F15" s="30"/>
      <c r="G15" s="31">
        <f>SUM(G8:G14)</f>
        <v>2365602.4824460992</v>
      </c>
    </row>
    <row r="16" spans="1:7">
      <c r="A16" s="13"/>
      <c r="B16" s="14"/>
      <c r="C16" s="17" t="s">
        <v>32</v>
      </c>
      <c r="D16" s="15"/>
      <c r="E16" s="29"/>
      <c r="F16" s="18"/>
      <c r="G16" s="32"/>
    </row>
    <row r="17" spans="1:7" s="26" customFormat="1" ht="30.75">
      <c r="A17" s="6">
        <f>+A14+1</f>
        <v>8</v>
      </c>
      <c r="B17" s="19" t="s">
        <v>33</v>
      </c>
      <c r="C17" s="25" t="s">
        <v>34</v>
      </c>
      <c r="D17" s="6" t="s">
        <v>14</v>
      </c>
      <c r="E17" s="23">
        <f>35*11</f>
        <v>385</v>
      </c>
      <c r="F17" s="8">
        <v>1519.7752449813315</v>
      </c>
      <c r="G17" s="21">
        <f t="shared" ref="G17:G23" si="2">+F17*E17</f>
        <v>585113.46931781259</v>
      </c>
    </row>
    <row r="18" spans="1:7" s="24" customFormat="1">
      <c r="A18" s="6">
        <f t="shared" ref="A18" si="3">+A17+1</f>
        <v>9</v>
      </c>
      <c r="B18" s="19" t="s">
        <v>35</v>
      </c>
      <c r="C18" s="7" t="s">
        <v>36</v>
      </c>
      <c r="D18" s="6" t="s">
        <v>14</v>
      </c>
      <c r="E18" s="23">
        <f>+E17</f>
        <v>385</v>
      </c>
      <c r="F18" s="8">
        <v>1865.861359003326</v>
      </c>
      <c r="G18" s="21">
        <f t="shared" si="2"/>
        <v>718356.62321628048</v>
      </c>
    </row>
    <row r="19" spans="1:7" s="26" customFormat="1">
      <c r="A19" s="6">
        <f>+A18+1</f>
        <v>10</v>
      </c>
      <c r="B19" s="19" t="s">
        <v>37</v>
      </c>
      <c r="C19" s="25" t="s">
        <v>38</v>
      </c>
      <c r="D19" s="6" t="s">
        <v>14</v>
      </c>
      <c r="E19" s="23">
        <f>(35+0.15*2)*(11+0.15*2)</f>
        <v>398.89</v>
      </c>
      <c r="F19" s="8">
        <v>645.61088259439452</v>
      </c>
      <c r="G19" s="21">
        <f t="shared" si="2"/>
        <v>257527.72495807803</v>
      </c>
    </row>
    <row r="20" spans="1:7" s="26" customFormat="1" ht="30.75">
      <c r="A20" s="6">
        <f>+A19+1</f>
        <v>11</v>
      </c>
      <c r="B20" s="19" t="s">
        <v>39</v>
      </c>
      <c r="C20" s="33" t="s">
        <v>40</v>
      </c>
      <c r="D20" s="6" t="s">
        <v>14</v>
      </c>
      <c r="E20" s="23">
        <f>35*11</f>
        <v>385</v>
      </c>
      <c r="F20" s="8">
        <v>5286.5193152433712</v>
      </c>
      <c r="G20" s="21">
        <f t="shared" si="2"/>
        <v>2035309.936368698</v>
      </c>
    </row>
    <row r="21" spans="1:7" s="26" customFormat="1" ht="30.75">
      <c r="A21" s="6">
        <f>+A20+1</f>
        <v>12</v>
      </c>
      <c r="B21" s="19" t="s">
        <v>37</v>
      </c>
      <c r="C21" s="25" t="s">
        <v>41</v>
      </c>
      <c r="D21" s="6" t="s">
        <v>14</v>
      </c>
      <c r="E21" s="23">
        <f>35*11</f>
        <v>385</v>
      </c>
      <c r="F21" s="8">
        <v>715.16418864874458</v>
      </c>
      <c r="G21" s="21">
        <f t="shared" si="2"/>
        <v>275338.21262976667</v>
      </c>
    </row>
    <row r="22" spans="1:7" s="26" customFormat="1" ht="30.75">
      <c r="A22" s="6">
        <f>+A21+1</f>
        <v>13</v>
      </c>
      <c r="B22" s="19" t="s">
        <v>42</v>
      </c>
      <c r="C22" s="7" t="s">
        <v>43</v>
      </c>
      <c r="D22" s="6" t="s">
        <v>14</v>
      </c>
      <c r="E22" s="23">
        <f>+(3+1.835+1.695+28.05+1.835+3)*0.78</f>
        <v>30.7437</v>
      </c>
      <c r="F22" s="8">
        <v>11647.379432482601</v>
      </c>
      <c r="G22" s="21">
        <f t="shared" si="2"/>
        <v>358083.53905841534</v>
      </c>
    </row>
    <row r="23" spans="1:7" s="24" customFormat="1" ht="15.75" thickBot="1">
      <c r="A23" s="6">
        <f>+A22+1</f>
        <v>14</v>
      </c>
      <c r="B23" s="19" t="s">
        <v>35</v>
      </c>
      <c r="C23" s="7" t="s">
        <v>44</v>
      </c>
      <c r="D23" s="6" t="s">
        <v>17</v>
      </c>
      <c r="E23" s="23">
        <f>((3+1.835+1.695+28.05+1.835+3+7*0.7)*2)/0.6*0.1*2</f>
        <v>29.543333333333337</v>
      </c>
      <c r="F23" s="8">
        <v>4825.5035146637747</v>
      </c>
      <c r="G23" s="28">
        <f t="shared" si="2"/>
        <v>142561.45883488347</v>
      </c>
    </row>
    <row r="24" spans="1:7" s="26" customFormat="1" ht="15.75" thickBot="1">
      <c r="A24" s="13"/>
      <c r="B24" s="16"/>
      <c r="C24" s="17" t="s">
        <v>31</v>
      </c>
      <c r="D24" s="13"/>
      <c r="E24" s="29"/>
      <c r="F24" s="30"/>
      <c r="G24" s="31">
        <f>SUM(G17:G23)</f>
        <v>4372290.9643839356</v>
      </c>
    </row>
    <row r="25" spans="1:7">
      <c r="A25" s="13"/>
      <c r="B25" s="14"/>
      <c r="C25" s="17" t="s">
        <v>45</v>
      </c>
      <c r="D25" s="15"/>
      <c r="E25" s="29"/>
      <c r="F25" s="18"/>
      <c r="G25" s="32"/>
    </row>
    <row r="26" spans="1:7" s="26" customFormat="1">
      <c r="A26" s="6">
        <f>+A23+1</f>
        <v>15</v>
      </c>
      <c r="B26" s="19" t="s">
        <v>46</v>
      </c>
      <c r="C26" s="7" t="s">
        <v>47</v>
      </c>
      <c r="D26" s="6" t="s">
        <v>23</v>
      </c>
      <c r="E26" s="23">
        <f>0.92+0.49+0.42+0.04+0.41+0.05+0.65+0.55+0.25+0.75+4.59+0.68+0.29+0.05+0.93+0.26+0.06+0.2+0.01+0.57+0.04</f>
        <v>12.209999999999999</v>
      </c>
      <c r="F26" s="8">
        <v>252924.01809985528</v>
      </c>
      <c r="G26" s="21">
        <f t="shared" ref="G26:G44" si="4">+F26*E26</f>
        <v>3088202.260999233</v>
      </c>
    </row>
    <row r="27" spans="1:7" s="26" customFormat="1" ht="30.75">
      <c r="A27" s="6">
        <f>+A26+1</f>
        <v>16</v>
      </c>
      <c r="B27" s="19" t="s">
        <v>48</v>
      </c>
      <c r="C27" s="7" t="s">
        <v>49</v>
      </c>
      <c r="D27" s="6" t="s">
        <v>23</v>
      </c>
      <c r="E27" s="23">
        <f>(0.92+0.49+0.42+0.04+0.41+0.05+0.65+0.55+0.25+0.75+4.59+0.68+0.29+0.05+0.93+0.26+0.06+0.2+0.01+0.57+0.04)+5.68+2.222</f>
        <v>20.112000000000002</v>
      </c>
      <c r="F27" s="8">
        <v>27446.367014749834</v>
      </c>
      <c r="G27" s="21">
        <f t="shared" si="4"/>
        <v>552001.33340064867</v>
      </c>
    </row>
    <row r="28" spans="1:7" s="26" customFormat="1" ht="30.75">
      <c r="A28" s="6">
        <f>+A27+1</f>
        <v>17</v>
      </c>
      <c r="B28" s="19" t="s">
        <v>50</v>
      </c>
      <c r="C28" s="7" t="s">
        <v>51</v>
      </c>
      <c r="D28" s="6" t="s">
        <v>17</v>
      </c>
      <c r="E28" s="23">
        <f>12.7*2+36.7*2</f>
        <v>98.800000000000011</v>
      </c>
      <c r="F28" s="8">
        <v>28574.964631488801</v>
      </c>
      <c r="G28" s="21">
        <f t="shared" si="4"/>
        <v>2823206.505591094</v>
      </c>
    </row>
    <row r="29" spans="1:7" s="26" customFormat="1" ht="30.75">
      <c r="A29" s="6">
        <f t="shared" ref="A29:A32" si="5">+A28+1</f>
        <v>18</v>
      </c>
      <c r="B29" s="19" t="s">
        <v>52</v>
      </c>
      <c r="C29" s="33" t="s">
        <v>53</v>
      </c>
      <c r="D29" s="6" t="s">
        <v>14</v>
      </c>
      <c r="E29" s="23">
        <f>+(35.2+24)/2*5.9*2+11.2*5.9/2*2-(3*0.5*6+1*3*2)</f>
        <v>400.36</v>
      </c>
      <c r="F29" s="8">
        <v>9340.0606131223958</v>
      </c>
      <c r="G29" s="21">
        <f t="shared" si="4"/>
        <v>3739386.6670696824</v>
      </c>
    </row>
    <row r="30" spans="1:7" s="22" customFormat="1" ht="30.75">
      <c r="A30" s="6">
        <f t="shared" si="5"/>
        <v>19</v>
      </c>
      <c r="B30" s="19" t="s">
        <v>54</v>
      </c>
      <c r="C30" s="25" t="s">
        <v>55</v>
      </c>
      <c r="D30" s="6" t="s">
        <v>14</v>
      </c>
      <c r="E30" s="20">
        <f>(7.9*1.05*4+24)*0.4</f>
        <v>22.872</v>
      </c>
      <c r="F30" s="8">
        <v>10636.610589537288</v>
      </c>
      <c r="G30" s="21">
        <f t="shared" si="4"/>
        <v>243280.55740389685</v>
      </c>
    </row>
    <row r="31" spans="1:7" s="26" customFormat="1" ht="30.75">
      <c r="A31" s="6">
        <f t="shared" si="5"/>
        <v>20</v>
      </c>
      <c r="B31" s="19" t="s">
        <v>56</v>
      </c>
      <c r="C31" s="33" t="s">
        <v>57</v>
      </c>
      <c r="D31" s="6" t="s">
        <v>14</v>
      </c>
      <c r="E31" s="23">
        <f>1.4*3.4*2</f>
        <v>9.52</v>
      </c>
      <c r="F31" s="8">
        <v>7239.3101807347921</v>
      </c>
      <c r="G31" s="21">
        <f t="shared" si="4"/>
        <v>68918.232920595212</v>
      </c>
    </row>
    <row r="32" spans="1:7" s="26" customFormat="1" ht="30.75">
      <c r="A32" s="6">
        <f t="shared" si="5"/>
        <v>21</v>
      </c>
      <c r="B32" s="19" t="s">
        <v>58</v>
      </c>
      <c r="C32" s="7" t="s">
        <v>59</v>
      </c>
      <c r="D32" s="6" t="s">
        <v>60</v>
      </c>
      <c r="E32" s="23">
        <v>2</v>
      </c>
      <c r="F32" s="8">
        <v>30854.085978749375</v>
      </c>
      <c r="G32" s="21">
        <f t="shared" si="4"/>
        <v>61708.171957498751</v>
      </c>
    </row>
    <row r="33" spans="1:7" s="22" customFormat="1" ht="30.75">
      <c r="A33" s="6">
        <f>+A32+1</f>
        <v>22</v>
      </c>
      <c r="B33" s="19" t="s">
        <v>54</v>
      </c>
      <c r="C33" s="25" t="s">
        <v>61</v>
      </c>
      <c r="D33" s="6" t="s">
        <v>14</v>
      </c>
      <c r="E33" s="20">
        <f>+((0.8+0.2)*3.4/2)*2*2</f>
        <v>6.8</v>
      </c>
      <c r="F33" s="8">
        <v>5996.4025055347738</v>
      </c>
      <c r="G33" s="21">
        <f t="shared" si="4"/>
        <v>40775.537037636459</v>
      </c>
    </row>
    <row r="34" spans="1:7" s="26" customFormat="1" ht="30.75">
      <c r="A34" s="6">
        <f t="shared" ref="A34:A44" si="6">+A33+1</f>
        <v>23</v>
      </c>
      <c r="B34" s="19" t="s">
        <v>62</v>
      </c>
      <c r="C34" s="7" t="s">
        <v>63</v>
      </c>
      <c r="D34" s="6" t="s">
        <v>20</v>
      </c>
      <c r="E34" s="23">
        <v>3</v>
      </c>
      <c r="F34" s="8">
        <v>86322.702000253994</v>
      </c>
      <c r="G34" s="21">
        <f t="shared" si="4"/>
        <v>258968.10600076197</v>
      </c>
    </row>
    <row r="35" spans="1:7" s="26" customFormat="1">
      <c r="A35" s="6">
        <f t="shared" si="6"/>
        <v>24</v>
      </c>
      <c r="B35" s="19" t="s">
        <v>35</v>
      </c>
      <c r="C35" s="25" t="s">
        <v>64</v>
      </c>
      <c r="D35" s="6" t="s">
        <v>17</v>
      </c>
      <c r="E35" s="20">
        <v>3</v>
      </c>
      <c r="F35" s="8">
        <v>7675.9279204125132</v>
      </c>
      <c r="G35" s="21">
        <f t="shared" si="4"/>
        <v>23027.783761237541</v>
      </c>
    </row>
    <row r="36" spans="1:7" s="26" customFormat="1" ht="30.75">
      <c r="A36" s="6">
        <f t="shared" si="6"/>
        <v>25</v>
      </c>
      <c r="B36" s="19" t="s">
        <v>62</v>
      </c>
      <c r="C36" s="7" t="s">
        <v>65</v>
      </c>
      <c r="D36" s="6" t="s">
        <v>20</v>
      </c>
      <c r="E36" s="23">
        <v>3</v>
      </c>
      <c r="F36" s="8">
        <v>103979.32370477615</v>
      </c>
      <c r="G36" s="21">
        <f t="shared" si="4"/>
        <v>311937.97111432848</v>
      </c>
    </row>
    <row r="37" spans="1:7" s="26" customFormat="1">
      <c r="A37" s="6">
        <f t="shared" si="6"/>
        <v>26</v>
      </c>
      <c r="B37" s="19" t="s">
        <v>35</v>
      </c>
      <c r="C37" s="25" t="s">
        <v>64</v>
      </c>
      <c r="D37" s="6" t="s">
        <v>17</v>
      </c>
      <c r="E37" s="20">
        <v>3</v>
      </c>
      <c r="F37" s="8">
        <v>7675.9279204125132</v>
      </c>
      <c r="G37" s="21">
        <f t="shared" si="4"/>
        <v>23027.783761237541</v>
      </c>
    </row>
    <row r="38" spans="1:7" s="22" customFormat="1">
      <c r="A38" s="6">
        <f t="shared" si="6"/>
        <v>27</v>
      </c>
      <c r="B38" s="19" t="s">
        <v>66</v>
      </c>
      <c r="C38" s="25" t="s">
        <v>67</v>
      </c>
      <c r="D38" s="6" t="s">
        <v>17</v>
      </c>
      <c r="E38" s="20">
        <f>59*1.25</f>
        <v>73.75</v>
      </c>
      <c r="F38" s="8">
        <v>3216.8185973156146</v>
      </c>
      <c r="G38" s="21">
        <f t="shared" si="4"/>
        <v>237240.37155202657</v>
      </c>
    </row>
    <row r="39" spans="1:7" s="22" customFormat="1">
      <c r="A39" s="6">
        <f t="shared" si="6"/>
        <v>28</v>
      </c>
      <c r="B39" s="19" t="s">
        <v>66</v>
      </c>
      <c r="C39" s="25" t="s">
        <v>68</v>
      </c>
      <c r="D39" s="6" t="s">
        <v>17</v>
      </c>
      <c r="E39" s="20">
        <f>+(12.7-0.85*2)*2+(36.7-0.85*2)*2</f>
        <v>92</v>
      </c>
      <c r="F39" s="8">
        <v>4855.8119685122674</v>
      </c>
      <c r="G39" s="21">
        <f t="shared" si="4"/>
        <v>446734.70110312861</v>
      </c>
    </row>
    <row r="40" spans="1:7" s="26" customFormat="1">
      <c r="A40" s="6">
        <f t="shared" si="6"/>
        <v>29</v>
      </c>
      <c r="B40" s="19" t="s">
        <v>69</v>
      </c>
      <c r="C40" s="7" t="s">
        <v>70</v>
      </c>
      <c r="D40" s="6" t="s">
        <v>28</v>
      </c>
      <c r="E40" s="23">
        <f>+(174.5+37.9+42.7+65.6)/1000</f>
        <v>0.32070000000000004</v>
      </c>
      <c r="F40" s="8">
        <v>183465.28917977665</v>
      </c>
      <c r="G40" s="21">
        <f t="shared" si="4"/>
        <v>58837.31823995438</v>
      </c>
    </row>
    <row r="41" spans="1:7" s="24" customFormat="1">
      <c r="A41" s="6">
        <f t="shared" si="6"/>
        <v>30</v>
      </c>
      <c r="B41" s="19" t="s">
        <v>35</v>
      </c>
      <c r="C41" s="7" t="s">
        <v>71</v>
      </c>
      <c r="D41" s="6" t="s">
        <v>28</v>
      </c>
      <c r="E41" s="23">
        <f>+(174.5+37.9+42.7+65.6)/1000</f>
        <v>0.32070000000000004</v>
      </c>
      <c r="F41" s="8">
        <v>950477.96500953124</v>
      </c>
      <c r="G41" s="21">
        <f t="shared" si="4"/>
        <v>304818.28337855672</v>
      </c>
    </row>
    <row r="42" spans="1:7" s="26" customFormat="1">
      <c r="A42" s="6">
        <f t="shared" si="6"/>
        <v>31</v>
      </c>
      <c r="B42" s="19" t="s">
        <v>69</v>
      </c>
      <c r="C42" s="7" t="s">
        <v>72</v>
      </c>
      <c r="D42" s="6" t="s">
        <v>28</v>
      </c>
      <c r="E42" s="23">
        <f>34.6*2/1000</f>
        <v>6.9199999999999998E-2</v>
      </c>
      <c r="F42" s="8">
        <v>183465.28917977665</v>
      </c>
      <c r="G42" s="21">
        <f t="shared" si="4"/>
        <v>12695.798011240544</v>
      </c>
    </row>
    <row r="43" spans="1:7" s="24" customFormat="1">
      <c r="A43" s="6">
        <f t="shared" si="6"/>
        <v>32</v>
      </c>
      <c r="B43" s="19" t="s">
        <v>35</v>
      </c>
      <c r="C43" s="7" t="s">
        <v>73</v>
      </c>
      <c r="D43" s="6" t="s">
        <v>28</v>
      </c>
      <c r="E43" s="23">
        <f>34.6*2/1000</f>
        <v>6.9199999999999998E-2</v>
      </c>
      <c r="F43" s="8">
        <v>950477.96500953124</v>
      </c>
      <c r="G43" s="21">
        <f t="shared" si="4"/>
        <v>65773.075178659565</v>
      </c>
    </row>
    <row r="44" spans="1:7" s="22" customFormat="1" ht="31.15" thickBot="1">
      <c r="A44" s="6">
        <f t="shared" si="6"/>
        <v>33</v>
      </c>
      <c r="B44" s="19" t="s">
        <v>74</v>
      </c>
      <c r="C44" s="7" t="s">
        <v>75</v>
      </c>
      <c r="D44" s="6" t="s">
        <v>14</v>
      </c>
      <c r="E44" s="20">
        <f>92*0.6+2.5*0.55*2+10*0.7*2+(E50*0.035*2+E51*0.05*2+E54*0.05*2)</f>
        <v>102.31479999999999</v>
      </c>
      <c r="F44" s="8">
        <v>1659.8483603442774</v>
      </c>
      <c r="G44" s="28">
        <f t="shared" si="4"/>
        <v>169827.05301895266</v>
      </c>
    </row>
    <row r="45" spans="1:7" s="26" customFormat="1" ht="15.75" thickBot="1">
      <c r="A45" s="13"/>
      <c r="B45" s="16"/>
      <c r="C45" s="17" t="s">
        <v>31</v>
      </c>
      <c r="D45" s="13"/>
      <c r="E45" s="29"/>
      <c r="F45" s="34"/>
      <c r="G45" s="31">
        <f>SUM(G26:G44)</f>
        <v>12530367.511500366</v>
      </c>
    </row>
    <row r="46" spans="1:7">
      <c r="A46" s="13"/>
      <c r="B46" s="14"/>
      <c r="C46" s="17" t="s">
        <v>76</v>
      </c>
      <c r="D46" s="15"/>
      <c r="E46" s="29"/>
      <c r="F46" s="8"/>
      <c r="G46" s="35"/>
    </row>
    <row r="47" spans="1:7" s="9" customFormat="1" ht="30.75">
      <c r="A47" s="6">
        <f>+A44+1</f>
        <v>34</v>
      </c>
      <c r="B47" s="19" t="s">
        <v>77</v>
      </c>
      <c r="C47" s="7" t="s">
        <v>78</v>
      </c>
      <c r="D47" s="6" t="s">
        <v>23</v>
      </c>
      <c r="E47" s="23">
        <f>3*2.7*0.25*17%*6</f>
        <v>2.0655000000000006</v>
      </c>
      <c r="F47" s="8">
        <v>111023.18922982037</v>
      </c>
      <c r="G47" s="21">
        <f t="shared" ref="G47:G59" si="7">+F47*E47</f>
        <v>229318.39735419405</v>
      </c>
    </row>
    <row r="48" spans="1:7" s="26" customFormat="1">
      <c r="A48" s="6">
        <f>+A47+1</f>
        <v>35</v>
      </c>
      <c r="B48" s="19" t="s">
        <v>79</v>
      </c>
      <c r="C48" s="25" t="s">
        <v>80</v>
      </c>
      <c r="D48" s="6" t="s">
        <v>14</v>
      </c>
      <c r="E48" s="23">
        <f>+(3+0.52+3+0.52)*2.7*65%*6</f>
        <v>74.131200000000007</v>
      </c>
      <c r="F48" s="8">
        <v>3492.1046490084618</v>
      </c>
      <c r="G48" s="21">
        <f t="shared" si="7"/>
        <v>258873.9081565761</v>
      </c>
    </row>
    <row r="49" spans="1:7" s="26" customFormat="1" ht="30.75">
      <c r="A49" s="6">
        <f>+A48+1</f>
        <v>36</v>
      </c>
      <c r="B49" s="19" t="s">
        <v>81</v>
      </c>
      <c r="C49" s="7" t="s">
        <v>82</v>
      </c>
      <c r="D49" s="6" t="s">
        <v>28</v>
      </c>
      <c r="E49" s="23">
        <f>((3*2+0.52*2)*6*1.6+((0.4*2+0.18*2)*3+3.15*4)*6*1.39)/1000</f>
        <v>0.20169119999999999</v>
      </c>
      <c r="F49" s="8">
        <v>211635.38654130822</v>
      </c>
      <c r="G49" s="21">
        <f t="shared" si="7"/>
        <v>42684.995073980303</v>
      </c>
    </row>
    <row r="50" spans="1:7" s="24" customFormat="1">
      <c r="A50" s="6">
        <f>+A49+1</f>
        <v>37</v>
      </c>
      <c r="B50" s="19" t="s">
        <v>35</v>
      </c>
      <c r="C50" s="7" t="s">
        <v>83</v>
      </c>
      <c r="D50" s="6" t="s">
        <v>17</v>
      </c>
      <c r="E50" s="23">
        <f>(3*2+0.52*2)*6</f>
        <v>42.24</v>
      </c>
      <c r="F50" s="8">
        <v>760.38237200762524</v>
      </c>
      <c r="G50" s="21">
        <f t="shared" si="7"/>
        <v>32118.551393602091</v>
      </c>
    </row>
    <row r="51" spans="1:7" s="24" customFormat="1">
      <c r="A51" s="6">
        <f t="shared" ref="A51:A59" si="8">+A50+1</f>
        <v>38</v>
      </c>
      <c r="B51" s="19" t="s">
        <v>35</v>
      </c>
      <c r="C51" s="7" t="s">
        <v>84</v>
      </c>
      <c r="D51" s="6" t="s">
        <v>17</v>
      </c>
      <c r="E51" s="23">
        <f>+((0.4*2+0.18*2)*3+3.15*4)*6</f>
        <v>96.47999999999999</v>
      </c>
      <c r="F51" s="8">
        <v>599.53225485216592</v>
      </c>
      <c r="G51" s="21">
        <f t="shared" si="7"/>
        <v>57842.871948136963</v>
      </c>
    </row>
    <row r="52" spans="1:7" s="24" customFormat="1" ht="37.5" customHeight="1">
      <c r="A52" s="6">
        <f t="shared" si="8"/>
        <v>39</v>
      </c>
      <c r="B52" s="36" t="s">
        <v>85</v>
      </c>
      <c r="C52" s="33" t="s">
        <v>86</v>
      </c>
      <c r="D52" s="37" t="s">
        <v>60</v>
      </c>
      <c r="E52" s="38">
        <v>6</v>
      </c>
      <c r="F52" s="8">
        <v>19867.793949914056</v>
      </c>
      <c r="G52" s="21">
        <f t="shared" si="7"/>
        <v>119206.76369948433</v>
      </c>
    </row>
    <row r="53" spans="1:7" s="26" customFormat="1" ht="30.75">
      <c r="A53" s="6">
        <f t="shared" si="8"/>
        <v>40</v>
      </c>
      <c r="B53" s="19" t="s">
        <v>87</v>
      </c>
      <c r="C53" s="25" t="s">
        <v>88</v>
      </c>
      <c r="D53" s="6" t="s">
        <v>28</v>
      </c>
      <c r="E53" s="23">
        <f>+E54*1.39/1000</f>
        <v>0.246864</v>
      </c>
      <c r="F53" s="8">
        <v>162003.58336998182</v>
      </c>
      <c r="G53" s="21">
        <f t="shared" si="7"/>
        <v>39992.852605047192</v>
      </c>
    </row>
    <row r="54" spans="1:7" s="24" customFormat="1">
      <c r="A54" s="6">
        <f t="shared" si="8"/>
        <v>41</v>
      </c>
      <c r="B54" s="19" t="s">
        <v>35</v>
      </c>
      <c r="C54" s="7" t="s">
        <v>84</v>
      </c>
      <c r="D54" s="6" t="s">
        <v>17</v>
      </c>
      <c r="E54" s="23">
        <f>(3.1*2+0.6*2)*4*6</f>
        <v>177.60000000000002</v>
      </c>
      <c r="F54" s="8">
        <v>599.53225485216592</v>
      </c>
      <c r="G54" s="21">
        <f t="shared" si="7"/>
        <v>106476.92846174468</v>
      </c>
    </row>
    <row r="55" spans="1:7" s="22" customFormat="1" ht="30.75">
      <c r="A55" s="6">
        <f t="shared" si="8"/>
        <v>42</v>
      </c>
      <c r="B55" s="19" t="s">
        <v>54</v>
      </c>
      <c r="C55" s="25" t="s">
        <v>89</v>
      </c>
      <c r="D55" s="6" t="s">
        <v>14</v>
      </c>
      <c r="E55" s="20">
        <f>+((0.7+1.6)/2*3*2+0.7*0.55+1.6*0.55)*6</f>
        <v>48.989999999999995</v>
      </c>
      <c r="F55" s="8">
        <v>8136.4512097457846</v>
      </c>
      <c r="G55" s="21">
        <f t="shared" si="7"/>
        <v>398604.74476544594</v>
      </c>
    </row>
    <row r="56" spans="1:7" s="24" customFormat="1">
      <c r="A56" s="6">
        <f t="shared" si="8"/>
        <v>43</v>
      </c>
      <c r="B56" s="19" t="s">
        <v>35</v>
      </c>
      <c r="C56" s="7" t="s">
        <v>90</v>
      </c>
      <c r="D56" s="6" t="s">
        <v>17</v>
      </c>
      <c r="E56" s="23">
        <f>((3.1+0.6)*2+(1.6+0.75)*2)*6</f>
        <v>72.600000000000009</v>
      </c>
      <c r="F56" s="8">
        <v>1462.0815086500024</v>
      </c>
      <c r="G56" s="21">
        <f t="shared" si="7"/>
        <v>106147.11752799019</v>
      </c>
    </row>
    <row r="57" spans="1:7" s="24" customFormat="1">
      <c r="A57" s="6">
        <f t="shared" si="8"/>
        <v>44</v>
      </c>
      <c r="B57" s="19" t="s">
        <v>35</v>
      </c>
      <c r="C57" s="7" t="s">
        <v>91</v>
      </c>
      <c r="D57" s="6" t="s">
        <v>14</v>
      </c>
      <c r="E57" s="23">
        <f>+((3.15+0.6)*2+(0.55+0.6)*2)*0.6*6</f>
        <v>35.28</v>
      </c>
      <c r="F57" s="8">
        <v>4835.1545216931027</v>
      </c>
      <c r="G57" s="21">
        <f t="shared" si="7"/>
        <v>170584.25152533266</v>
      </c>
    </row>
    <row r="58" spans="1:7" s="22" customFormat="1" ht="30.75">
      <c r="A58" s="6">
        <f t="shared" si="8"/>
        <v>45</v>
      </c>
      <c r="B58" s="19" t="s">
        <v>92</v>
      </c>
      <c r="C58" s="25" t="s">
        <v>93</v>
      </c>
      <c r="D58" s="6" t="s">
        <v>60</v>
      </c>
      <c r="E58" s="20">
        <v>2</v>
      </c>
      <c r="F58" s="8">
        <v>27682.884638929772</v>
      </c>
      <c r="G58" s="21">
        <f t="shared" si="7"/>
        <v>55365.769277859545</v>
      </c>
    </row>
    <row r="59" spans="1:7" s="22" customFormat="1" ht="31.15" thickBot="1">
      <c r="A59" s="6">
        <f t="shared" si="8"/>
        <v>46</v>
      </c>
      <c r="B59" s="19" t="s">
        <v>35</v>
      </c>
      <c r="C59" s="25" t="s">
        <v>94</v>
      </c>
      <c r="D59" s="6" t="s">
        <v>17</v>
      </c>
      <c r="E59" s="20">
        <f>2*3.1</f>
        <v>6.2</v>
      </c>
      <c r="F59" s="8">
        <v>9026.891234405115</v>
      </c>
      <c r="G59" s="28">
        <f t="shared" si="7"/>
        <v>55966.725653311718</v>
      </c>
    </row>
    <row r="60" spans="1:7" s="26" customFormat="1" ht="15.75" thickBot="1">
      <c r="A60" s="13"/>
      <c r="B60" s="16"/>
      <c r="C60" s="17" t="s">
        <v>31</v>
      </c>
      <c r="D60" s="13"/>
      <c r="E60" s="29"/>
      <c r="F60" s="34"/>
      <c r="G60" s="31">
        <f>SUM(G47:G59)</f>
        <v>1673183.8774427054</v>
      </c>
    </row>
    <row r="61" spans="1:7" s="26" customFormat="1">
      <c r="A61" s="13"/>
      <c r="B61" s="15"/>
      <c r="C61" s="15" t="s">
        <v>95</v>
      </c>
      <c r="D61" s="13"/>
      <c r="E61" s="29"/>
      <c r="F61" s="16"/>
      <c r="G61" s="39"/>
    </row>
    <row r="62" spans="1:7" ht="18.399999999999999">
      <c r="A62" s="40"/>
      <c r="B62" s="40"/>
      <c r="C62" s="41" t="s">
        <v>96</v>
      </c>
      <c r="D62" s="40"/>
      <c r="E62" s="42"/>
      <c r="F62" s="18"/>
      <c r="G62" s="18"/>
    </row>
    <row r="63" spans="1:7" s="24" customFormat="1">
      <c r="A63" s="6">
        <f>+A59+1</f>
        <v>47</v>
      </c>
      <c r="B63" s="19" t="s">
        <v>97</v>
      </c>
      <c r="C63" s="7" t="s">
        <v>98</v>
      </c>
      <c r="D63" s="6" t="s">
        <v>14</v>
      </c>
      <c r="E63" s="23">
        <f>0.41*2*2+(0.28+1.4+2.06)*2.18+(2.6*3+2.1)*2.5+(3.05*2+2.5+2.5)*2.7+(1.55*2+2.15)*2.61+(2.36+1.75*2+2.15)*2.7+(5.1+3.93)/2*2.5+(1.51*2+2.15)*3.93+(3.93+2.44)/2*2.34+(2+1.15+1.13+1+2.71)*2.44-0.98*2.1*11-1.54*1.15*2+0.46*2*2+(0.33+0.25+1.46+2)*2.2+(2.6+2.7*2+2.15)*2.5+(1.5+1.5*2+2.15+2.33+1.58*2+2.15+2.37+1.6*2+2.15)*2.7+2.35*(5.8+4)/2+(1.55*2+2.18)*4+2.28*(4+2.6)/2+(1.62*2+2.15)*2.6-0.98*2.1*12-1.52*1.16</f>
        <v>255.46059999999997</v>
      </c>
      <c r="F63" s="8">
        <v>275.98910852152318</v>
      </c>
      <c r="G63" s="21">
        <f t="shared" ref="G63:G69" si="9">+F63*E63</f>
        <v>70504.34325637341</v>
      </c>
    </row>
    <row r="64" spans="1:7" s="24" customFormat="1">
      <c r="A64" s="6">
        <f>+A63+1</f>
        <v>48</v>
      </c>
      <c r="B64" s="19" t="s">
        <v>97</v>
      </c>
      <c r="C64" s="7" t="s">
        <v>99</v>
      </c>
      <c r="D64" s="6" t="s">
        <v>14</v>
      </c>
      <c r="E64" s="23">
        <f>1.4*0.41+1.4*1.05+2.06*1.05+3*1.05+2.6*2.15+3*1.05*6+3.05*2.5+1.75*2.15+2.35*2+1.55*2.15*3+2.15*5.9-0.8*0.55-1.13*1.12+1.46*0.46+1.46*1.05+2*1.05+3*1.05+2.7*2.15+3*1.05*6+2.15*1.6*3+1.55*2.15*3+2.15*5.9-0.8*0.55</f>
        <v>133.6335</v>
      </c>
      <c r="F64" s="8">
        <v>275.98910852152318</v>
      </c>
      <c r="G64" s="21">
        <f t="shared" si="9"/>
        <v>36881.390533610967</v>
      </c>
    </row>
    <row r="65" spans="1:7" s="24" customFormat="1" ht="30.75">
      <c r="A65" s="6">
        <f t="shared" ref="A65:A66" si="10">+A64+1</f>
        <v>49</v>
      </c>
      <c r="B65" s="19" t="s">
        <v>100</v>
      </c>
      <c r="C65" s="7" t="s">
        <v>101</v>
      </c>
      <c r="D65" s="6" t="s">
        <v>14</v>
      </c>
      <c r="E65" s="23">
        <f>1.4*0.41+1.4*1.05+2.6*2.15+2.06*1.05+3.05*2.5+2.15*1.75*2+2.35*2+1.55*2.15+1.46*0.46+1.46*1.05+2*1.05+2.15*2.7+2.15*1.5*4+1.55*2.15*3-0.7*0.7*2</f>
        <v>65.006599999999992</v>
      </c>
      <c r="F65" s="8">
        <v>916.62786964257305</v>
      </c>
      <c r="G65" s="21">
        <f t="shared" si="9"/>
        <v>59586.861270706882</v>
      </c>
    </row>
    <row r="66" spans="1:7" s="24" customFormat="1">
      <c r="A66" s="6">
        <f t="shared" si="10"/>
        <v>50</v>
      </c>
      <c r="B66" s="19" t="s">
        <v>102</v>
      </c>
      <c r="C66" s="7" t="s">
        <v>103</v>
      </c>
      <c r="D66" s="6" t="s">
        <v>14</v>
      </c>
      <c r="E66" s="23">
        <f>1.55*1.14*4</f>
        <v>7.0679999999999996</v>
      </c>
      <c r="F66" s="8">
        <v>2764.7922025305179</v>
      </c>
      <c r="G66" s="21">
        <f t="shared" si="9"/>
        <v>19541.551287485698</v>
      </c>
    </row>
    <row r="67" spans="1:7" s="22" customFormat="1">
      <c r="A67" s="6">
        <f>+A66+1</f>
        <v>51</v>
      </c>
      <c r="B67" s="19" t="s">
        <v>104</v>
      </c>
      <c r="C67" s="27" t="s">
        <v>105</v>
      </c>
      <c r="D67" s="6" t="s">
        <v>28</v>
      </c>
      <c r="E67" s="23">
        <f>+E69</f>
        <v>17.4933482</v>
      </c>
      <c r="F67" s="8">
        <v>2417.3442533063899</v>
      </c>
      <c r="G67" s="21">
        <f t="shared" si="9"/>
        <v>42287.444742357678</v>
      </c>
    </row>
    <row r="68" spans="1:7" s="22" customFormat="1">
      <c r="A68" s="6">
        <f>+A67+1</f>
        <v>52</v>
      </c>
      <c r="B68" s="19" t="s">
        <v>106</v>
      </c>
      <c r="C68" s="27" t="s">
        <v>107</v>
      </c>
      <c r="D68" s="6" t="s">
        <v>28</v>
      </c>
      <c r="E68" s="23">
        <f>+E69</f>
        <v>17.4933482</v>
      </c>
      <c r="F68" s="8">
        <v>447.65634320488704</v>
      </c>
      <c r="G68" s="21">
        <f t="shared" si="9"/>
        <v>7831.0082856217932</v>
      </c>
    </row>
    <row r="69" spans="1:7" s="22" customFormat="1" ht="31.15" thickBot="1">
      <c r="A69" s="6">
        <f>+A68+1</f>
        <v>53</v>
      </c>
      <c r="B69" s="19" t="s">
        <v>29</v>
      </c>
      <c r="C69" s="27" t="s">
        <v>30</v>
      </c>
      <c r="D69" s="6" t="s">
        <v>28</v>
      </c>
      <c r="E69" s="23">
        <f>+(E63*0.02+E64*0.02+E65*0.147)+E66*22/1000</f>
        <v>17.4933482</v>
      </c>
      <c r="F69" s="8">
        <v>3216.9566303870765</v>
      </c>
      <c r="G69" s="28">
        <f t="shared" si="9"/>
        <v>56275.342479659826</v>
      </c>
    </row>
    <row r="70" spans="1:7" s="26" customFormat="1" ht="15.75" thickBot="1">
      <c r="A70" s="13"/>
      <c r="B70" s="16"/>
      <c r="C70" s="17" t="s">
        <v>31</v>
      </c>
      <c r="D70" s="13"/>
      <c r="E70" s="29"/>
      <c r="F70" s="34"/>
      <c r="G70" s="31">
        <f>SUM(G63:G69)</f>
        <v>292907.94185581623</v>
      </c>
    </row>
    <row r="71" spans="1:7" s="22" customFormat="1" ht="16.5">
      <c r="A71" s="6"/>
      <c r="B71" s="6"/>
      <c r="C71" s="41" t="s">
        <v>108</v>
      </c>
      <c r="D71" s="6"/>
      <c r="E71" s="23"/>
      <c r="F71" s="8"/>
      <c r="G71" s="35"/>
    </row>
    <row r="72" spans="1:7" s="22" customFormat="1" ht="30.75">
      <c r="A72" s="6">
        <f>+A69+1</f>
        <v>54</v>
      </c>
      <c r="B72" s="19" t="s">
        <v>109</v>
      </c>
      <c r="C72" s="25" t="s">
        <v>110</v>
      </c>
      <c r="D72" s="6" t="s">
        <v>14</v>
      </c>
      <c r="E72" s="23">
        <f>+E65</f>
        <v>65.006599999999992</v>
      </c>
      <c r="F72" s="8">
        <v>1105.4720309222207</v>
      </c>
      <c r="G72" s="21">
        <f t="shared" ref="G72:G84" si="11">+F72*E72</f>
        <v>71862.978125348425</v>
      </c>
    </row>
    <row r="73" spans="1:7" s="22" customFormat="1" ht="30.75">
      <c r="A73" s="6">
        <f>+A72+1</f>
        <v>55</v>
      </c>
      <c r="B73" s="6" t="s">
        <v>111</v>
      </c>
      <c r="C73" s="7" t="s">
        <v>112</v>
      </c>
      <c r="D73" s="6" t="s">
        <v>14</v>
      </c>
      <c r="E73" s="23">
        <f>+E72</f>
        <v>65.006599999999992</v>
      </c>
      <c r="F73" s="8">
        <v>15672.911646687366</v>
      </c>
      <c r="G73" s="21">
        <f t="shared" si="11"/>
        <v>1018842.6982515468</v>
      </c>
    </row>
    <row r="74" spans="1:7" s="22" customFormat="1" ht="30.75">
      <c r="A74" s="6">
        <f>+A73+1</f>
        <v>56</v>
      </c>
      <c r="B74" s="19" t="s">
        <v>113</v>
      </c>
      <c r="C74" s="7" t="s">
        <v>114</v>
      </c>
      <c r="D74" s="6" t="s">
        <v>23</v>
      </c>
      <c r="E74" s="20">
        <f>1.55*1.14*0.2*2</f>
        <v>0.70679999999999998</v>
      </c>
      <c r="F74" s="8">
        <v>13339.039670479659</v>
      </c>
      <c r="G74" s="21">
        <f t="shared" si="11"/>
        <v>9428.0332390950225</v>
      </c>
    </row>
    <row r="75" spans="1:7" s="26" customFormat="1">
      <c r="A75" s="6">
        <f>+A74+1</f>
        <v>57</v>
      </c>
      <c r="B75" s="19" t="s">
        <v>115</v>
      </c>
      <c r="C75" s="25" t="s">
        <v>116</v>
      </c>
      <c r="D75" s="6" t="s">
        <v>14</v>
      </c>
      <c r="E75" s="23">
        <f>0.41*2*2+(0.28+1.4+2.06)*2.18+(2.6*3+2.1)*2.5+(3.05*2+2.5+2.5)*2.7+(1.55*2+2.15)*2.61+(2.36+1.75*2+2.15)*2.7+(5.1+3.93)/2*2.5+(1.51*2+2.15)*3.93+(3.93+2.44)/2*2.34+(2+1.15+1.13+1+2.71)*2.44+0.46*2*2+(0.33+0.25+1.46+2)*2.2+(2.6+2.7*2+2.15)*2.5+(1.5+1.5*2+2.15+2.33+1.58*2+2.15+2.37+1.6*2+2.15)*2.7+2.35*(5.8+4)/2+(1.55*2+2.18)*4+2.28*(4+2.6)/2+(1.62*2+2.15)*2.6</f>
        <v>308.09980000000002</v>
      </c>
      <c r="F75" s="8">
        <v>5417.608455918562</v>
      </c>
      <c r="G75" s="21">
        <f t="shared" si="11"/>
        <v>1669164.0817468178</v>
      </c>
    </row>
    <row r="76" spans="1:7" s="26" customFormat="1">
      <c r="A76" s="6">
        <f t="shared" ref="A76:A84" si="12">+A75+1</f>
        <v>58</v>
      </c>
      <c r="B76" s="19" t="s">
        <v>117</v>
      </c>
      <c r="C76" s="25" t="s">
        <v>118</v>
      </c>
      <c r="D76" s="6" t="s">
        <v>14</v>
      </c>
      <c r="E76" s="23">
        <f>1.4*0.41+1.4*1.05+2.06*1.05+3*1.05+2.6*2.15+3*1.05*6+3.05*2.5+1.75*2.15+2.35*2+1.55*2.15*3+2.15*5.9-0.7*0.7-1.13*1.12+1.46*0.46+1.46*1.05+2*1.05+3*1.05+2.7*2.15+3*1.05*6+2.15*1.6*3+1.55*2.15*3+2.15*5.9</f>
        <v>134.02350000000001</v>
      </c>
      <c r="F76" s="8">
        <v>5543.6917622757901</v>
      </c>
      <c r="G76" s="21">
        <f t="shared" si="11"/>
        <v>742984.97290136945</v>
      </c>
    </row>
    <row r="77" spans="1:7" s="26" customFormat="1" ht="30.75">
      <c r="A77" s="6">
        <f t="shared" si="12"/>
        <v>59</v>
      </c>
      <c r="B77" s="19" t="s">
        <v>35</v>
      </c>
      <c r="C77" s="43" t="s">
        <v>119</v>
      </c>
      <c r="D77" s="6" t="s">
        <v>14</v>
      </c>
      <c r="E77" s="23">
        <f>0.8*0.55*2</f>
        <v>0.88000000000000012</v>
      </c>
      <c r="F77" s="8">
        <v>76001.971774557867</v>
      </c>
      <c r="G77" s="21">
        <f t="shared" si="11"/>
        <v>66881.735161610937</v>
      </c>
    </row>
    <row r="78" spans="1:7" s="26" customFormat="1" ht="46.15">
      <c r="A78" s="6">
        <f t="shared" si="12"/>
        <v>60</v>
      </c>
      <c r="B78" s="19" t="s">
        <v>120</v>
      </c>
      <c r="C78" s="7" t="s">
        <v>121</v>
      </c>
      <c r="D78" s="6" t="s">
        <v>14</v>
      </c>
      <c r="E78" s="23">
        <f>1.48*2*2</f>
        <v>5.92</v>
      </c>
      <c r="F78" s="8">
        <v>8299.3256748918029</v>
      </c>
      <c r="G78" s="21">
        <f t="shared" si="11"/>
        <v>49132.007995359476</v>
      </c>
    </row>
    <row r="79" spans="1:7" s="26" customFormat="1">
      <c r="A79" s="6">
        <f t="shared" si="12"/>
        <v>61</v>
      </c>
      <c r="B79" s="6" t="s">
        <v>122</v>
      </c>
      <c r="C79" s="7" t="s">
        <v>123</v>
      </c>
      <c r="D79" s="6" t="s">
        <v>14</v>
      </c>
      <c r="E79" s="23">
        <f>+E75</f>
        <v>308.09980000000002</v>
      </c>
      <c r="F79" s="8">
        <v>1952.3757645476285</v>
      </c>
      <c r="G79" s="21">
        <f t="shared" si="11"/>
        <v>601526.58258197142</v>
      </c>
    </row>
    <row r="80" spans="1:7" s="26" customFormat="1">
      <c r="A80" s="6">
        <f t="shared" si="12"/>
        <v>62</v>
      </c>
      <c r="B80" s="6" t="s">
        <v>124</v>
      </c>
      <c r="C80" s="7" t="s">
        <v>125</v>
      </c>
      <c r="D80" s="6" t="s">
        <v>14</v>
      </c>
      <c r="E80" s="23">
        <f>+E76</f>
        <v>134.02350000000001</v>
      </c>
      <c r="F80" s="8">
        <v>2341.2550161871964</v>
      </c>
      <c r="G80" s="21">
        <f t="shared" si="11"/>
        <v>313783.19166196475</v>
      </c>
    </row>
    <row r="81" spans="1:7" s="22" customFormat="1">
      <c r="A81" s="6">
        <f t="shared" si="12"/>
        <v>63</v>
      </c>
      <c r="B81" s="19" t="s">
        <v>74</v>
      </c>
      <c r="C81" s="7" t="s">
        <v>126</v>
      </c>
      <c r="D81" s="6" t="s">
        <v>14</v>
      </c>
      <c r="E81" s="20">
        <f>+(3.1*6+1.5)*0.9*2+10</f>
        <v>46.180000000000007</v>
      </c>
      <c r="F81" s="8">
        <v>1659.8483603442774</v>
      </c>
      <c r="G81" s="21">
        <f t="shared" si="11"/>
        <v>76651.797280698738</v>
      </c>
    </row>
    <row r="82" spans="1:7" s="22" customFormat="1">
      <c r="A82" s="6">
        <f t="shared" si="12"/>
        <v>64</v>
      </c>
      <c r="B82" s="19" t="s">
        <v>127</v>
      </c>
      <c r="C82" s="7" t="s">
        <v>128</v>
      </c>
      <c r="D82" s="6" t="s">
        <v>14</v>
      </c>
      <c r="E82" s="20">
        <f>1.5*2*2.4*2</f>
        <v>14.399999999999999</v>
      </c>
      <c r="F82" s="8">
        <v>2031.3620768729456</v>
      </c>
      <c r="G82" s="21">
        <f t="shared" si="11"/>
        <v>29251.613906970415</v>
      </c>
    </row>
    <row r="83" spans="1:7" s="26" customFormat="1" ht="30.75">
      <c r="A83" s="6">
        <f t="shared" si="12"/>
        <v>65</v>
      </c>
      <c r="B83" s="19" t="s">
        <v>35</v>
      </c>
      <c r="C83" s="43" t="s">
        <v>129</v>
      </c>
      <c r="D83" s="6" t="s">
        <v>14</v>
      </c>
      <c r="E83" s="23">
        <f>1.55*1.14*2*50%</f>
        <v>1.7669999999999999</v>
      </c>
      <c r="F83" s="8">
        <v>71598.312878281533</v>
      </c>
      <c r="G83" s="21">
        <f t="shared" si="11"/>
        <v>126514.21885592346</v>
      </c>
    </row>
    <row r="84" spans="1:7" s="26" customFormat="1" ht="31.15" thickBot="1">
      <c r="A84" s="6">
        <f t="shared" si="12"/>
        <v>66</v>
      </c>
      <c r="B84" s="19" t="s">
        <v>35</v>
      </c>
      <c r="C84" s="43" t="s">
        <v>130</v>
      </c>
      <c r="D84" s="6" t="s">
        <v>14</v>
      </c>
      <c r="E84" s="23">
        <f>1.55*1.14*2*50%</f>
        <v>1.7669999999999999</v>
      </c>
      <c r="F84" s="8">
        <v>45331.782755786058</v>
      </c>
      <c r="G84" s="28">
        <f t="shared" si="11"/>
        <v>80101.260129473958</v>
      </c>
    </row>
    <row r="85" spans="1:7" s="26" customFormat="1" ht="15.75" thickBot="1">
      <c r="A85" s="13"/>
      <c r="B85" s="16"/>
      <c r="C85" s="17" t="s">
        <v>31</v>
      </c>
      <c r="D85" s="13"/>
      <c r="E85" s="29"/>
      <c r="F85" s="30"/>
      <c r="G85" s="31">
        <f>SUM(G72:G84)</f>
        <v>4856125.1718381513</v>
      </c>
    </row>
    <row r="86" spans="1:7" s="26" customFormat="1" ht="16.5">
      <c r="A86" s="6"/>
      <c r="B86" s="6"/>
      <c r="C86" s="41" t="s">
        <v>131</v>
      </c>
      <c r="D86" s="6"/>
      <c r="E86" s="23"/>
      <c r="F86" s="16"/>
      <c r="G86" s="39"/>
    </row>
    <row r="87" spans="1:7" s="26" customFormat="1" ht="30.75">
      <c r="A87" s="6">
        <f>+A84+1</f>
        <v>67</v>
      </c>
      <c r="B87" s="19" t="s">
        <v>132</v>
      </c>
      <c r="C87" s="25" t="s">
        <v>133</v>
      </c>
      <c r="D87" s="6" t="s">
        <v>60</v>
      </c>
      <c r="E87" s="23">
        <v>2</v>
      </c>
      <c r="F87" s="8">
        <v>9082.7679021260155</v>
      </c>
      <c r="G87" s="21">
        <f t="shared" ref="G87:G99" si="13">+F87*E87</f>
        <v>18165.535804252031</v>
      </c>
    </row>
    <row r="88" spans="1:7" s="24" customFormat="1">
      <c r="A88" s="6">
        <f t="shared" ref="A88:A90" si="14">+A87+1</f>
        <v>68</v>
      </c>
      <c r="B88" s="19" t="s">
        <v>35</v>
      </c>
      <c r="C88" s="25" t="s">
        <v>134</v>
      </c>
      <c r="D88" s="6" t="s">
        <v>60</v>
      </c>
      <c r="E88" s="23">
        <f>1*2</f>
        <v>2</v>
      </c>
      <c r="F88" s="8">
        <v>4395.5950197210013</v>
      </c>
      <c r="G88" s="21">
        <f t="shared" si="13"/>
        <v>8791.1900394420027</v>
      </c>
    </row>
    <row r="89" spans="1:7" s="24" customFormat="1">
      <c r="A89" s="6">
        <f t="shared" si="14"/>
        <v>69</v>
      </c>
      <c r="B89" s="19" t="s">
        <v>35</v>
      </c>
      <c r="C89" s="25" t="s">
        <v>135</v>
      </c>
      <c r="D89" s="6" t="s">
        <v>60</v>
      </c>
      <c r="E89" s="23">
        <v>4</v>
      </c>
      <c r="F89" s="8">
        <v>2441.9972331783342</v>
      </c>
      <c r="G89" s="21">
        <f t="shared" si="13"/>
        <v>9767.9889327133369</v>
      </c>
    </row>
    <row r="90" spans="1:7" s="24" customFormat="1">
      <c r="A90" s="6">
        <f t="shared" si="14"/>
        <v>70</v>
      </c>
      <c r="B90" s="19" t="s">
        <v>35</v>
      </c>
      <c r="C90" s="25" t="s">
        <v>136</v>
      </c>
      <c r="D90" s="6" t="s">
        <v>60</v>
      </c>
      <c r="E90" s="23">
        <v>4</v>
      </c>
      <c r="F90" s="8">
        <v>2193.4106884835342</v>
      </c>
      <c r="G90" s="21">
        <f t="shared" si="13"/>
        <v>8773.6427539341366</v>
      </c>
    </row>
    <row r="91" spans="1:7" s="24" customFormat="1" ht="30.75">
      <c r="A91" s="6">
        <f>+A90+1</f>
        <v>71</v>
      </c>
      <c r="B91" s="19" t="s">
        <v>137</v>
      </c>
      <c r="C91" s="25" t="s">
        <v>138</v>
      </c>
      <c r="D91" s="6" t="s">
        <v>17</v>
      </c>
      <c r="E91" s="23">
        <v>80</v>
      </c>
      <c r="F91" s="8">
        <v>600.3330256476728</v>
      </c>
      <c r="G91" s="21">
        <f t="shared" si="13"/>
        <v>48026.642051813826</v>
      </c>
    </row>
    <row r="92" spans="1:7" s="24" customFormat="1" ht="30.75">
      <c r="A92" s="6">
        <f t="shared" ref="A92:A99" si="15">+A91+1</f>
        <v>72</v>
      </c>
      <c r="B92" s="19" t="s">
        <v>137</v>
      </c>
      <c r="C92" s="25" t="s">
        <v>139</v>
      </c>
      <c r="D92" s="6" t="s">
        <v>17</v>
      </c>
      <c r="E92" s="23">
        <v>120</v>
      </c>
      <c r="F92" s="8">
        <v>799.11762756372696</v>
      </c>
      <c r="G92" s="21">
        <f t="shared" si="13"/>
        <v>95894.11530764724</v>
      </c>
    </row>
    <row r="93" spans="1:7" s="24" customFormat="1" ht="30.75">
      <c r="A93" s="6">
        <f t="shared" si="15"/>
        <v>73</v>
      </c>
      <c r="B93" s="19" t="s">
        <v>137</v>
      </c>
      <c r="C93" s="25" t="s">
        <v>140</v>
      </c>
      <c r="D93" s="6" t="s">
        <v>17</v>
      </c>
      <c r="E93" s="23">
        <v>4</v>
      </c>
      <c r="F93" s="8">
        <v>1110.8480260229942</v>
      </c>
      <c r="G93" s="21">
        <f t="shared" si="13"/>
        <v>4443.3921040919768</v>
      </c>
    </row>
    <row r="94" spans="1:7" s="24" customFormat="1">
      <c r="A94" s="6">
        <f t="shared" si="15"/>
        <v>74</v>
      </c>
      <c r="B94" s="19" t="s">
        <v>35</v>
      </c>
      <c r="C94" s="7" t="s">
        <v>141</v>
      </c>
      <c r="D94" s="6" t="s">
        <v>17</v>
      </c>
      <c r="E94" s="23">
        <v>120</v>
      </c>
      <c r="F94" s="8">
        <v>312.88544285110049</v>
      </c>
      <c r="G94" s="21">
        <f t="shared" si="13"/>
        <v>37546.25314213206</v>
      </c>
    </row>
    <row r="95" spans="1:7" s="26" customFormat="1">
      <c r="A95" s="6">
        <f t="shared" si="15"/>
        <v>75</v>
      </c>
      <c r="B95" s="19" t="s">
        <v>142</v>
      </c>
      <c r="C95" s="25" t="s">
        <v>143</v>
      </c>
      <c r="D95" s="6" t="s">
        <v>17</v>
      </c>
      <c r="E95" s="23">
        <v>40</v>
      </c>
      <c r="F95" s="8">
        <v>2335.0355101050782</v>
      </c>
      <c r="G95" s="21">
        <f t="shared" si="13"/>
        <v>93401.42040420312</v>
      </c>
    </row>
    <row r="96" spans="1:7" s="26" customFormat="1">
      <c r="A96" s="6">
        <f t="shared" si="15"/>
        <v>76</v>
      </c>
      <c r="B96" s="19" t="s">
        <v>144</v>
      </c>
      <c r="C96" s="25" t="s">
        <v>145</v>
      </c>
      <c r="D96" s="6" t="s">
        <v>60</v>
      </c>
      <c r="E96" s="23">
        <v>8</v>
      </c>
      <c r="F96" s="8">
        <v>8823.6493276575293</v>
      </c>
      <c r="G96" s="21">
        <f t="shared" si="13"/>
        <v>70589.194621260234</v>
      </c>
    </row>
    <row r="97" spans="1:7" s="26" customFormat="1">
      <c r="A97" s="6">
        <f t="shared" si="15"/>
        <v>77</v>
      </c>
      <c r="B97" s="19" t="s">
        <v>146</v>
      </c>
      <c r="C97" s="25" t="s">
        <v>147</v>
      </c>
      <c r="D97" s="6" t="s">
        <v>60</v>
      </c>
      <c r="E97" s="23">
        <v>14</v>
      </c>
      <c r="F97" s="8">
        <v>8807.6906293840821</v>
      </c>
      <c r="G97" s="21">
        <f t="shared" si="13"/>
        <v>123307.66881137715</v>
      </c>
    </row>
    <row r="98" spans="1:7" s="26" customFormat="1">
      <c r="A98" s="6">
        <f t="shared" si="15"/>
        <v>78</v>
      </c>
      <c r="B98" s="19" t="s">
        <v>148</v>
      </c>
      <c r="C98" s="25" t="s">
        <v>149</v>
      </c>
      <c r="D98" s="6" t="s">
        <v>60</v>
      </c>
      <c r="E98" s="23">
        <v>6</v>
      </c>
      <c r="F98" s="8">
        <v>6893.1640675556991</v>
      </c>
      <c r="G98" s="21">
        <f t="shared" si="13"/>
        <v>41358.984405334195</v>
      </c>
    </row>
    <row r="99" spans="1:7" s="26" customFormat="1" ht="15.75" thickBot="1">
      <c r="A99" s="6">
        <f t="shared" si="15"/>
        <v>79</v>
      </c>
      <c r="B99" s="19" t="s">
        <v>150</v>
      </c>
      <c r="C99" s="25" t="s">
        <v>151</v>
      </c>
      <c r="D99" s="6" t="s">
        <v>60</v>
      </c>
      <c r="E99" s="23">
        <v>2</v>
      </c>
      <c r="F99" s="8">
        <v>9877.4956692632877</v>
      </c>
      <c r="G99" s="28">
        <f t="shared" si="13"/>
        <v>19754.991338526575</v>
      </c>
    </row>
    <row r="100" spans="1:7" s="26" customFormat="1" ht="15.75" thickBot="1">
      <c r="A100" s="13"/>
      <c r="B100" s="16"/>
      <c r="C100" s="17" t="s">
        <v>31</v>
      </c>
      <c r="D100" s="13"/>
      <c r="E100" s="13"/>
      <c r="F100" s="30"/>
      <c r="G100" s="31">
        <f>SUM(G87:G99)</f>
        <v>579821.0197167279</v>
      </c>
    </row>
    <row r="101" spans="1:7" s="26" customFormat="1" ht="15.75" thickBot="1">
      <c r="A101" s="13"/>
      <c r="B101" s="16"/>
      <c r="C101" s="17" t="s">
        <v>31</v>
      </c>
      <c r="D101" s="13"/>
      <c r="E101" s="13"/>
      <c r="F101" s="30"/>
      <c r="G101" s="31">
        <f>+G100+G85+G70+G60+G45+G24+G15</f>
        <v>26670298.969183806</v>
      </c>
    </row>
    <row r="102" spans="1:7" s="9" customFormat="1" ht="15.75" thickBot="1">
      <c r="A102" s="44"/>
      <c r="B102" s="44"/>
      <c r="C102" s="7" t="s">
        <v>152</v>
      </c>
      <c r="D102" s="45">
        <v>0.11</v>
      </c>
      <c r="E102" s="6"/>
      <c r="F102" s="46"/>
      <c r="G102" s="47">
        <f>+G101*11%</f>
        <v>2933732.8866102188</v>
      </c>
    </row>
    <row r="103" spans="1:7" s="9" customFormat="1" ht="15.75" thickBot="1">
      <c r="A103" s="44"/>
      <c r="B103" s="44"/>
      <c r="C103" s="48" t="s">
        <v>31</v>
      </c>
      <c r="D103" s="6"/>
      <c r="E103" s="6"/>
      <c r="F103" s="49"/>
      <c r="G103" s="50">
        <f>+G102+G101</f>
        <v>29604031.855794024</v>
      </c>
    </row>
    <row r="104" spans="1:7" s="9" customFormat="1" ht="15.75" thickBot="1">
      <c r="A104" s="44"/>
      <c r="B104" s="44"/>
      <c r="C104" s="25" t="s">
        <v>153</v>
      </c>
      <c r="D104" s="45">
        <v>0.2</v>
      </c>
      <c r="E104" s="6"/>
      <c r="F104" s="46"/>
      <c r="G104" s="47">
        <f>+G103*20%</f>
        <v>5920806.3711588047</v>
      </c>
    </row>
    <row r="105" spans="1:7" s="9" customFormat="1" ht="15.75" thickBot="1">
      <c r="A105" s="44"/>
      <c r="B105" s="44"/>
      <c r="C105" s="51" t="s">
        <v>31</v>
      </c>
      <c r="D105" s="6"/>
      <c r="E105" s="6"/>
      <c r="F105" s="49"/>
      <c r="G105" s="50">
        <f>+G103+G104</f>
        <v>35524838.226952828</v>
      </c>
    </row>
    <row r="106" spans="1:7">
      <c r="G106" s="54"/>
    </row>
    <row r="107" spans="1:7">
      <c r="C107" s="55" t="s">
        <v>154</v>
      </c>
      <c r="D107" s="56" t="s">
        <v>155</v>
      </c>
      <c r="E107" s="56"/>
      <c r="G107" s="54"/>
    </row>
  </sheetData>
  <mergeCells count="5">
    <mergeCell ref="A1:G1"/>
    <mergeCell ref="A2:G2"/>
    <mergeCell ref="A3:E3"/>
    <mergeCell ref="F3:G3"/>
    <mergeCell ref="D107:E107"/>
  </mergeCells>
  <pageMargins left="0.7" right="0.15" top="0.15" bottom="0.15" header="0.31496062992126" footer="0.31496062992126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>ZCMC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Samvel Haxyan</dc:creator>
  <cp:lastModifiedBy>Samvel Haxyan</cp:lastModifiedBy>
  <dcterms:created xsi:type="dcterms:W3CDTF">2026-06-25T06:59:54Z</dcterms:created>
  <dcterms:modified xsi:type="dcterms:W3CDTF">2026-06-25T07:03:23Z</dcterms:modified>
</cp:coreProperties>
</file>